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 Noutais\Documents\AUDIT &amp; CONFORMITE\RiskFreen\RiskFreen - Excel\"/>
    </mc:Choice>
  </mc:AlternateContent>
  <xr:revisionPtr revIDLastSave="0" documentId="13_ncr:1_{D042EC38-858E-452D-B8B2-0D0175B87032}" xr6:coauthVersionLast="47" xr6:coauthVersionMax="47" xr10:uidLastSave="{00000000-0000-0000-0000-000000000000}"/>
  <bookViews>
    <workbookView xWindow="-108" yWindow="-108" windowWidth="23256" windowHeight="12456" tabRatio="895" xr2:uid="{00000000-000D-0000-FFFF-FFFF00000000}"/>
  </bookViews>
  <sheets>
    <sheet name="PREVISIONS" sheetId="4" r:id="rId1"/>
    <sheet name="COMPT. EXPL. PREV." sheetId="6" r:id="rId2"/>
    <sheet name="PLANNING" sheetId="7" r:id="rId3"/>
    <sheet name="PMT CREDIT" sheetId="12" r:id="rId4"/>
    <sheet name="AMORT" sheetId="5" r:id="rId5"/>
    <sheet name="BILAN" sheetId="9" r:id="rId6"/>
    <sheet name="Bilan - 300925" sheetId="13" r:id="rId7"/>
  </sheets>
  <definedNames>
    <definedName name="_xlnm.Print_Area" localSheetId="1">'COMPT. EXPL. PREV.'!$A$1:$E$68</definedName>
    <definedName name="_xlnm.Print_Area" localSheetId="3">'PMT CREDIT'!$A$1:$F$33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2" l="1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7" i="12"/>
  <c r="E7" i="12" s="1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7" i="12"/>
  <c r="F7" i="12"/>
  <c r="B8" i="12" s="1"/>
  <c r="L21" i="7"/>
  <c r="O21" i="7" s="1"/>
  <c r="C35" i="6" s="1"/>
  <c r="D24" i="9"/>
  <c r="B24" i="9"/>
  <c r="D34" i="6"/>
  <c r="D37" i="6" s="1"/>
  <c r="E34" i="6"/>
  <c r="F34" i="6"/>
  <c r="G34" i="6"/>
  <c r="D35" i="6"/>
  <c r="E35" i="6"/>
  <c r="F35" i="6"/>
  <c r="G35" i="6"/>
  <c r="E37" i="6"/>
  <c r="F37" i="6"/>
  <c r="G37" i="6"/>
  <c r="C34" i="6"/>
  <c r="Q21" i="7"/>
  <c r="P21" i="7"/>
  <c r="N20" i="7"/>
  <c r="M20" i="7"/>
  <c r="M21" i="7"/>
  <c r="N21" i="7"/>
  <c r="D31" i="4"/>
  <c r="C31" i="4"/>
  <c r="B31" i="4"/>
  <c r="F30" i="4"/>
  <c r="S20" i="7" s="1"/>
  <c r="D30" i="4"/>
  <c r="Q20" i="7" s="1"/>
  <c r="E30" i="4"/>
  <c r="C30" i="4"/>
  <c r="P20" i="7" s="1"/>
  <c r="B30" i="4"/>
  <c r="N13" i="7"/>
  <c r="M15" i="7"/>
  <c r="N15" i="7"/>
  <c r="M16" i="7"/>
  <c r="N16" i="7"/>
  <c r="M17" i="7"/>
  <c r="N17" i="7"/>
  <c r="M19" i="7"/>
  <c r="N19" i="7"/>
  <c r="L19" i="7"/>
  <c r="L17" i="7"/>
  <c r="L16" i="7"/>
  <c r="L15" i="7"/>
  <c r="L13" i="7"/>
  <c r="B28" i="4"/>
  <c r="M18" i="7" s="1"/>
  <c r="B22" i="4"/>
  <c r="M14" i="7" s="1"/>
  <c r="F21" i="4"/>
  <c r="C21" i="4"/>
  <c r="P13" i="7" s="1"/>
  <c r="D21" i="4"/>
  <c r="Q13" i="7" s="1"/>
  <c r="E21" i="4"/>
  <c r="R13" i="7" s="1"/>
  <c r="B21" i="4"/>
  <c r="M13" i="7" s="1"/>
  <c r="D24" i="13"/>
  <c r="B24" i="13"/>
  <c r="P19" i="7"/>
  <c r="D20" i="6" s="1"/>
  <c r="Q19" i="7"/>
  <c r="E20" i="6" s="1"/>
  <c r="R19" i="7"/>
  <c r="F20" i="6" s="1"/>
  <c r="S19" i="7"/>
  <c r="G20" i="6" s="1"/>
  <c r="R16" i="7"/>
  <c r="Q16" i="7"/>
  <c r="P14" i="7"/>
  <c r="D15" i="6" s="1"/>
  <c r="P16" i="7"/>
  <c r="S16" i="7"/>
  <c r="B12" i="7"/>
  <c r="D7" i="4"/>
  <c r="E7" i="4" s="1"/>
  <c r="F7" i="4" s="1"/>
  <c r="D4" i="4"/>
  <c r="E4" i="4" s="1"/>
  <c r="F4" i="4" s="1"/>
  <c r="R20" i="7"/>
  <c r="B8" i="4"/>
  <c r="B6" i="4"/>
  <c r="B9" i="4" s="1"/>
  <c r="L27" i="7" s="1"/>
  <c r="E9" i="12" l="1"/>
  <c r="F8" i="12"/>
  <c r="B9" i="12" s="1"/>
  <c r="E8" i="12"/>
  <c r="L14" i="7"/>
  <c r="N18" i="7"/>
  <c r="N14" i="7"/>
  <c r="L18" i="7"/>
  <c r="N27" i="7"/>
  <c r="M27" i="7"/>
  <c r="O17" i="7"/>
  <c r="C21" i="6" s="1"/>
  <c r="O16" i="7"/>
  <c r="F56" i="5"/>
  <c r="F57" i="5"/>
  <c r="F55" i="5"/>
  <c r="O19" i="7"/>
  <c r="C20" i="6" s="1"/>
  <c r="C59" i="6"/>
  <c r="D56" i="6"/>
  <c r="G49" i="6"/>
  <c r="F49" i="6"/>
  <c r="E49" i="6"/>
  <c r="D49" i="6"/>
  <c r="C49" i="6"/>
  <c r="D40" i="6"/>
  <c r="E40" i="6" s="1"/>
  <c r="F40" i="6" s="1"/>
  <c r="G40" i="6" s="1"/>
  <c r="D32" i="6"/>
  <c r="D18" i="6"/>
  <c r="D16" i="6"/>
  <c r="D14" i="6"/>
  <c r="E14" i="6" s="1"/>
  <c r="F14" i="6" s="1"/>
  <c r="G14" i="6" s="1"/>
  <c r="C20" i="5"/>
  <c r="C11" i="5"/>
  <c r="C64" i="5" s="1"/>
  <c r="F18" i="5"/>
  <c r="F17" i="5"/>
  <c r="F16" i="5"/>
  <c r="F15" i="5"/>
  <c r="F8" i="5"/>
  <c r="F11" i="5" s="1"/>
  <c r="F64" i="5" s="1"/>
  <c r="S13" i="7"/>
  <c r="C6" i="4"/>
  <c r="C25" i="4"/>
  <c r="P17" i="7" s="1"/>
  <c r="C23" i="4"/>
  <c r="D22" i="4"/>
  <c r="Q14" i="7" s="1"/>
  <c r="E15" i="6" s="1"/>
  <c r="F44" i="5"/>
  <c r="C47" i="5"/>
  <c r="F47" i="5" s="1"/>
  <c r="C45" i="5"/>
  <c r="D57" i="4"/>
  <c r="C46" i="5" s="1"/>
  <c r="F46" i="5" s="1"/>
  <c r="D58" i="4"/>
  <c r="D59" i="4"/>
  <c r="C48" i="5" s="1"/>
  <c r="F48" i="5" s="1"/>
  <c r="D60" i="4"/>
  <c r="C49" i="5" s="1"/>
  <c r="F49" i="5" s="1"/>
  <c r="F50" i="5"/>
  <c r="F51" i="5"/>
  <c r="D61" i="4"/>
  <c r="D52" i="4"/>
  <c r="C18" i="4"/>
  <c r="D18" i="4" s="1"/>
  <c r="E18" i="4" s="1"/>
  <c r="F18" i="4" s="1"/>
  <c r="F9" i="12" l="1"/>
  <c r="B10" i="12" s="1"/>
  <c r="E10" i="12"/>
  <c r="F45" i="5"/>
  <c r="F62" i="5" s="1"/>
  <c r="F66" i="5" s="1"/>
  <c r="C62" i="5"/>
  <c r="C66" i="5" s="1"/>
  <c r="D63" i="4"/>
  <c r="O14" i="7"/>
  <c r="P15" i="7"/>
  <c r="D11" i="6" s="1"/>
  <c r="C28" i="4"/>
  <c r="P18" i="7" s="1"/>
  <c r="D22" i="6" s="1"/>
  <c r="O15" i="7"/>
  <c r="C11" i="6" s="1"/>
  <c r="O20" i="7"/>
  <c r="D23" i="4"/>
  <c r="D25" i="4"/>
  <c r="Q17" i="7" s="1"/>
  <c r="D21" i="6"/>
  <c r="E22" i="4"/>
  <c r="R14" i="7" s="1"/>
  <c r="F15" i="6" s="1"/>
  <c r="D59" i="6"/>
  <c r="E32" i="6"/>
  <c r="D6" i="4"/>
  <c r="C8" i="4"/>
  <c r="D8" i="4" s="1"/>
  <c r="E8" i="4" s="1"/>
  <c r="F8" i="4" s="1"/>
  <c r="F19" i="4"/>
  <c r="F20" i="4" s="1"/>
  <c r="S12" i="7" s="1"/>
  <c r="G27" i="6" s="1"/>
  <c r="E19" i="4"/>
  <c r="E20" i="4" s="1"/>
  <c r="D19" i="4"/>
  <c r="D20" i="4" s="1"/>
  <c r="C19" i="4"/>
  <c r="C20" i="4" s="1"/>
  <c r="B19" i="4"/>
  <c r="B20" i="4" s="1"/>
  <c r="F10" i="12" l="1"/>
  <c r="B11" i="12" s="1"/>
  <c r="E11" i="12"/>
  <c r="M12" i="7"/>
  <c r="N12" i="7"/>
  <c r="L12" i="7"/>
  <c r="Q15" i="7"/>
  <c r="E11" i="6" s="1"/>
  <c r="D28" i="4"/>
  <c r="Q18" i="7" s="1"/>
  <c r="E22" i="6" s="1"/>
  <c r="Q12" i="7"/>
  <c r="E27" i="6" s="1"/>
  <c r="R12" i="7"/>
  <c r="F27" i="6" s="1"/>
  <c r="P12" i="7"/>
  <c r="D27" i="6" s="1"/>
  <c r="C58" i="6"/>
  <c r="C33" i="6"/>
  <c r="C37" i="6" s="1"/>
  <c r="O13" i="7"/>
  <c r="C15" i="6" s="1"/>
  <c r="F22" i="4"/>
  <c r="S14" i="7" s="1"/>
  <c r="G15" i="6" s="1"/>
  <c r="E25" i="4"/>
  <c r="R17" i="7" s="1"/>
  <c r="E21" i="6"/>
  <c r="E23" i="4"/>
  <c r="B10" i="4"/>
  <c r="B11" i="4" s="1"/>
  <c r="G29" i="7"/>
  <c r="K29" i="7"/>
  <c r="D29" i="7"/>
  <c r="H29" i="7"/>
  <c r="L29" i="7"/>
  <c r="E29" i="7"/>
  <c r="I29" i="7"/>
  <c r="M29" i="7"/>
  <c r="F29" i="7"/>
  <c r="J29" i="7"/>
  <c r="N29" i="7"/>
  <c r="E59" i="6"/>
  <c r="F32" i="6"/>
  <c r="E74" i="4"/>
  <c r="E72" i="4"/>
  <c r="E73" i="4"/>
  <c r="C9" i="4"/>
  <c r="P27" i="7" s="1"/>
  <c r="E6" i="4"/>
  <c r="D68" i="4"/>
  <c r="B69" i="4"/>
  <c r="C69" i="4"/>
  <c r="F11" i="12" l="1"/>
  <c r="B12" i="12" s="1"/>
  <c r="E12" i="12"/>
  <c r="R15" i="7"/>
  <c r="F11" i="6" s="1"/>
  <c r="E28" i="4"/>
  <c r="R18" i="7" s="1"/>
  <c r="F22" i="6" s="1"/>
  <c r="F23" i="4"/>
  <c r="F25" i="4"/>
  <c r="F21" i="6"/>
  <c r="B14" i="4"/>
  <c r="B12" i="4"/>
  <c r="B13" i="4" s="1"/>
  <c r="O12" i="7"/>
  <c r="C27" i="6" s="1"/>
  <c r="D7" i="6"/>
  <c r="D9" i="6" s="1"/>
  <c r="D17" i="6" s="1"/>
  <c r="D19" i="6" s="1"/>
  <c r="P29" i="7"/>
  <c r="C29" i="7"/>
  <c r="O27" i="7"/>
  <c r="F59" i="6"/>
  <c r="G32" i="6"/>
  <c r="C10" i="4"/>
  <c r="D9" i="4"/>
  <c r="Q27" i="7" s="1"/>
  <c r="D67" i="4"/>
  <c r="F12" i="12" l="1"/>
  <c r="B13" i="12" s="1"/>
  <c r="E13" i="12"/>
  <c r="S15" i="7"/>
  <c r="G11" i="6" s="1"/>
  <c r="F28" i="4"/>
  <c r="S17" i="7"/>
  <c r="G21" i="6" s="1"/>
  <c r="D10" i="4"/>
  <c r="C7" i="6"/>
  <c r="C9" i="6" s="1"/>
  <c r="O29" i="7"/>
  <c r="F6" i="4"/>
  <c r="B26" i="4"/>
  <c r="B32" i="4" s="1"/>
  <c r="O18" i="7"/>
  <c r="C22" i="6" s="1"/>
  <c r="G59" i="6"/>
  <c r="C11" i="4"/>
  <c r="E9" i="4"/>
  <c r="D69" i="4"/>
  <c r="E68" i="4" s="1"/>
  <c r="F13" i="12" l="1"/>
  <c r="B14" i="12" s="1"/>
  <c r="E14" i="12"/>
  <c r="L22" i="7"/>
  <c r="M22" i="7"/>
  <c r="M24" i="7" s="1"/>
  <c r="M31" i="7" s="1"/>
  <c r="N22" i="7"/>
  <c r="N24" i="7" s="1"/>
  <c r="N31" i="7" s="1"/>
  <c r="F24" i="7"/>
  <c r="F31" i="7" s="1"/>
  <c r="J24" i="7"/>
  <c r="J31" i="7" s="1"/>
  <c r="G24" i="7"/>
  <c r="G31" i="7" s="1"/>
  <c r="K24" i="7"/>
  <c r="K31" i="7" s="1"/>
  <c r="D24" i="7"/>
  <c r="D31" i="7" s="1"/>
  <c r="H24" i="7"/>
  <c r="H31" i="7" s="1"/>
  <c r="L24" i="7"/>
  <c r="L31" i="7" s="1"/>
  <c r="E24" i="7"/>
  <c r="E31" i="7" s="1"/>
  <c r="I24" i="7"/>
  <c r="I31" i="7" s="1"/>
  <c r="T27" i="7"/>
  <c r="T29" i="7" s="1"/>
  <c r="C17" i="6"/>
  <c r="C19" i="6" s="1"/>
  <c r="F9" i="4"/>
  <c r="F10" i="4" s="1"/>
  <c r="E10" i="4"/>
  <c r="R27" i="7"/>
  <c r="E7" i="6"/>
  <c r="E9" i="6" s="1"/>
  <c r="E17" i="6" s="1"/>
  <c r="E19" i="6" s="1"/>
  <c r="Q29" i="7"/>
  <c r="D11" i="4"/>
  <c r="C26" i="4"/>
  <c r="C32" i="4" s="1"/>
  <c r="D24" i="6"/>
  <c r="D26" i="6" s="1"/>
  <c r="D29" i="6" s="1"/>
  <c r="D31" i="6" s="1"/>
  <c r="D39" i="6" s="1"/>
  <c r="D42" i="6" s="1"/>
  <c r="B33" i="4"/>
  <c r="B37" i="4" s="1"/>
  <c r="D26" i="4"/>
  <c r="D32" i="4" s="1"/>
  <c r="E67" i="4"/>
  <c r="E69" i="4" s="1"/>
  <c r="F14" i="12" l="1"/>
  <c r="B15" i="12" s="1"/>
  <c r="E15" i="12"/>
  <c r="Q22" i="7"/>
  <c r="Q24" i="7" s="1"/>
  <c r="Q31" i="7" s="1"/>
  <c r="P22" i="7"/>
  <c r="P24" i="7" s="1"/>
  <c r="P31" i="7" s="1"/>
  <c r="S18" i="7"/>
  <c r="G22" i="6" s="1"/>
  <c r="S27" i="7"/>
  <c r="S29" i="7" s="1"/>
  <c r="C24" i="6"/>
  <c r="C26" i="6" s="1"/>
  <c r="C29" i="6" s="1"/>
  <c r="C31" i="6" s="1"/>
  <c r="C39" i="6" s="1"/>
  <c r="C42" i="6" s="1"/>
  <c r="C51" i="6" s="1"/>
  <c r="C33" i="4"/>
  <c r="C37" i="4" s="1"/>
  <c r="C43" i="4" s="1"/>
  <c r="C44" i="4" s="1"/>
  <c r="E11" i="4"/>
  <c r="E24" i="6"/>
  <c r="E26" i="6" s="1"/>
  <c r="E29" i="6" s="1"/>
  <c r="E31" i="6" s="1"/>
  <c r="E39" i="6" s="1"/>
  <c r="E42" i="6" s="1"/>
  <c r="F7" i="6"/>
  <c r="F9" i="6" s="1"/>
  <c r="F17" i="6" s="1"/>
  <c r="F19" i="6" s="1"/>
  <c r="F24" i="6" s="1"/>
  <c r="F26" i="6" s="1"/>
  <c r="F29" i="6" s="1"/>
  <c r="F31" i="6" s="1"/>
  <c r="F39" i="6" s="1"/>
  <c r="F42" i="6" s="1"/>
  <c r="F53" i="6" s="1"/>
  <c r="R29" i="7"/>
  <c r="B43" i="4"/>
  <c r="B45" i="4" s="1"/>
  <c r="O22" i="7"/>
  <c r="C24" i="7"/>
  <c r="C31" i="7" s="1"/>
  <c r="C32" i="7" s="1"/>
  <c r="D8" i="7" s="1"/>
  <c r="D32" i="7" s="1"/>
  <c r="E8" i="7" s="1"/>
  <c r="E32" i="7" s="1"/>
  <c r="F8" i="7" s="1"/>
  <c r="F32" i="7" s="1"/>
  <c r="G8" i="7" s="1"/>
  <c r="G32" i="7" s="1"/>
  <c r="H8" i="7" s="1"/>
  <c r="H32" i="7" s="1"/>
  <c r="I8" i="7" s="1"/>
  <c r="I32" i="7" s="1"/>
  <c r="J8" i="7" s="1"/>
  <c r="J32" i="7" s="1"/>
  <c r="K8" i="7" s="1"/>
  <c r="K32" i="7" s="1"/>
  <c r="L8" i="7" s="1"/>
  <c r="L32" i="7" s="1"/>
  <c r="M8" i="7" s="1"/>
  <c r="M32" i="7" s="1"/>
  <c r="N8" i="7" s="1"/>
  <c r="N32" i="7" s="1"/>
  <c r="D51" i="6"/>
  <c r="D53" i="6"/>
  <c r="E26" i="4"/>
  <c r="E32" i="4" s="1"/>
  <c r="C14" i="4"/>
  <c r="C12" i="4"/>
  <c r="C13" i="4" s="1"/>
  <c r="F15" i="12" l="1"/>
  <c r="B16" i="12" s="1"/>
  <c r="E16" i="12"/>
  <c r="R22" i="7"/>
  <c r="R24" i="7" s="1"/>
  <c r="R31" i="7" s="1"/>
  <c r="G7" i="6"/>
  <c r="G9" i="6" s="1"/>
  <c r="G17" i="6" s="1"/>
  <c r="G19" i="6" s="1"/>
  <c r="G24" i="6" s="1"/>
  <c r="G26" i="6" s="1"/>
  <c r="G29" i="6" s="1"/>
  <c r="G31" i="6" s="1"/>
  <c r="G39" i="6" s="1"/>
  <c r="G42" i="6" s="1"/>
  <c r="G51" i="6" s="1"/>
  <c r="C45" i="4"/>
  <c r="C47" i="4"/>
  <c r="C53" i="6"/>
  <c r="C55" i="6" s="1"/>
  <c r="C57" i="6" s="1"/>
  <c r="B47" i="4"/>
  <c r="F51" i="6"/>
  <c r="F55" i="6" s="1"/>
  <c r="E53" i="6"/>
  <c r="E51" i="6"/>
  <c r="D55" i="6"/>
  <c r="B44" i="4"/>
  <c r="B46" i="4" s="1"/>
  <c r="C46" i="4" s="1"/>
  <c r="O24" i="7"/>
  <c r="F11" i="4"/>
  <c r="C36" i="4"/>
  <c r="C35" i="4" s="1"/>
  <c r="C41" i="4" s="1"/>
  <c r="C40" i="4" s="1"/>
  <c r="C39" i="4" s="1"/>
  <c r="B36" i="4"/>
  <c r="B35" i="4" s="1"/>
  <c r="B15" i="4"/>
  <c r="F26" i="4"/>
  <c r="F32" i="4" s="1"/>
  <c r="C15" i="4"/>
  <c r="D33" i="4"/>
  <c r="D37" i="4" s="1"/>
  <c r="D43" i="4" s="1"/>
  <c r="F16" i="12" l="1"/>
  <c r="B17" i="12" s="1"/>
  <c r="E17" i="12"/>
  <c r="S22" i="7"/>
  <c r="S24" i="7" s="1"/>
  <c r="S31" i="7" s="1"/>
  <c r="T22" i="7"/>
  <c r="T17" i="7"/>
  <c r="T16" i="7"/>
  <c r="G53" i="6"/>
  <c r="G55" i="6" s="1"/>
  <c r="E55" i="6"/>
  <c r="C65" i="6"/>
  <c r="C67" i="6" s="1"/>
  <c r="D57" i="6"/>
  <c r="D65" i="6" s="1"/>
  <c r="D67" i="6" s="1"/>
  <c r="C42" i="4"/>
  <c r="F57" i="6"/>
  <c r="T12" i="7"/>
  <c r="T15" i="7"/>
  <c r="O31" i="7"/>
  <c r="T13" i="7"/>
  <c r="T20" i="7"/>
  <c r="T19" i="7"/>
  <c r="T14" i="7"/>
  <c r="T18" i="7"/>
  <c r="B41" i="4"/>
  <c r="B40" i="4" s="1"/>
  <c r="B39" i="4" s="1"/>
  <c r="B42" i="4"/>
  <c r="D47" i="4"/>
  <c r="D44" i="4"/>
  <c r="D45" i="4"/>
  <c r="D12" i="4"/>
  <c r="D13" i="4" s="1"/>
  <c r="D14" i="4"/>
  <c r="E33" i="4"/>
  <c r="E37" i="4" s="1"/>
  <c r="E43" i="4" s="1"/>
  <c r="F17" i="12" l="1"/>
  <c r="B18" i="12" s="1"/>
  <c r="E18" i="12"/>
  <c r="O32" i="7"/>
  <c r="E57" i="6"/>
  <c r="E65" i="6" s="1"/>
  <c r="E67" i="6" s="1"/>
  <c r="F65" i="6"/>
  <c r="F67" i="6" s="1"/>
  <c r="G57" i="6"/>
  <c r="G65" i="6" s="1"/>
  <c r="G67" i="6" s="1"/>
  <c r="T24" i="7"/>
  <c r="E47" i="4"/>
  <c r="E44" i="4"/>
  <c r="E45" i="4"/>
  <c r="D36" i="4"/>
  <c r="D35" i="4" s="1"/>
  <c r="D41" i="4" s="1"/>
  <c r="D40" i="4" s="1"/>
  <c r="D39" i="4" s="1"/>
  <c r="B48" i="4"/>
  <c r="C48" i="4" s="1"/>
  <c r="D15" i="4"/>
  <c r="E12" i="4"/>
  <c r="E13" i="4" s="1"/>
  <c r="E14" i="4"/>
  <c r="F18" i="12" l="1"/>
  <c r="B19" i="12" s="1"/>
  <c r="E19" i="12"/>
  <c r="C68" i="6"/>
  <c r="D42" i="4"/>
  <c r="F33" i="4"/>
  <c r="F37" i="4" s="1"/>
  <c r="F43" i="4" s="1"/>
  <c r="E36" i="4"/>
  <c r="E35" i="4" s="1"/>
  <c r="E41" i="4" s="1"/>
  <c r="E40" i="4" s="1"/>
  <c r="E39" i="4" s="1"/>
  <c r="F14" i="4"/>
  <c r="F12" i="4"/>
  <c r="F13" i="4" s="1"/>
  <c r="E15" i="4"/>
  <c r="F19" i="12" l="1"/>
  <c r="B20" i="12" s="1"/>
  <c r="E20" i="12"/>
  <c r="E42" i="4"/>
  <c r="F47" i="4"/>
  <c r="F45" i="4"/>
  <c r="F44" i="4"/>
  <c r="F36" i="4"/>
  <c r="F35" i="4" s="1"/>
  <c r="F41" i="4" s="1"/>
  <c r="D48" i="4"/>
  <c r="F15" i="4"/>
  <c r="F20" i="12" l="1"/>
  <c r="B21" i="12" s="1"/>
  <c r="E21" i="12"/>
  <c r="F42" i="4"/>
  <c r="D46" i="4"/>
  <c r="E48" i="4"/>
  <c r="F40" i="4"/>
  <c r="F21" i="12" l="1"/>
  <c r="B22" i="12" s="1"/>
  <c r="E22" i="12"/>
  <c r="E46" i="4"/>
  <c r="F46" i="4" s="1"/>
  <c r="F39" i="4"/>
  <c r="F22" i="12" l="1"/>
  <c r="B23" i="12" s="1"/>
  <c r="E23" i="12"/>
  <c r="F48" i="4"/>
  <c r="F23" i="12" l="1"/>
  <c r="B24" i="12" s="1"/>
  <c r="E24" i="12"/>
  <c r="F24" i="12" l="1"/>
  <c r="B25" i="12" s="1"/>
  <c r="E25" i="12"/>
  <c r="F25" i="12" l="1"/>
  <c r="B26" i="12" s="1"/>
  <c r="E26" i="12"/>
  <c r="F26" i="12" l="1"/>
  <c r="B27" i="12" s="1"/>
  <c r="E27" i="12"/>
  <c r="F27" i="12" l="1"/>
  <c r="B28" i="12" s="1"/>
  <c r="E28" i="12"/>
  <c r="F28" i="12" l="1"/>
  <c r="B29" i="12" s="1"/>
  <c r="E29" i="12"/>
  <c r="F29" i="12" l="1"/>
  <c r="B30" i="12" s="1"/>
  <c r="E30" i="12"/>
  <c r="E33" i="12" s="1"/>
  <c r="F30" i="12" l="1"/>
</calcChain>
</file>

<file path=xl/sharedStrings.xml><?xml version="1.0" encoding="utf-8"?>
<sst xmlns="http://schemas.openxmlformats.org/spreadsheetml/2006/main" count="353" uniqueCount="249">
  <si>
    <t>CHIFFRE D'AFFAIRES ANNUEL</t>
  </si>
  <si>
    <t>CHARGES SALARIALES PAR MOIS</t>
  </si>
  <si>
    <t>CHARGES MENSUELLES</t>
  </si>
  <si>
    <t>REVENUS MENSUELS</t>
  </si>
  <si>
    <t>CHARGES TRIMESTRIELLES</t>
  </si>
  <si>
    <t>CHARGES ANNUELLES</t>
  </si>
  <si>
    <t>REVENUS TRIMESTRIELS</t>
  </si>
  <si>
    <t>REVENUS ANNUELS</t>
  </si>
  <si>
    <t>REVENUS JOURNALIERS</t>
  </si>
  <si>
    <t>REVENUS HEBDOMADAIRES</t>
  </si>
  <si>
    <t>CHARGES SALARIALES PAR AN</t>
  </si>
  <si>
    <t>CHARGES SALARIALES PAR MOIS D'UN EMPLOYE</t>
  </si>
  <si>
    <t>N</t>
  </si>
  <si>
    <t>N+1</t>
  </si>
  <si>
    <t>N+2</t>
  </si>
  <si>
    <t>N+3</t>
  </si>
  <si>
    <t>N+4</t>
  </si>
  <si>
    <t>frais de déplacement</t>
  </si>
  <si>
    <t>Charge d'assurance</t>
  </si>
  <si>
    <t>TOTAL AUTRES CHARGES</t>
  </si>
  <si>
    <t>CHARGES ADMINISTRATIVES (INCLUS IMPOT + TAXES)</t>
  </si>
  <si>
    <t>TOTAL CHARGES DIVERSES</t>
  </si>
  <si>
    <t>LOYER</t>
  </si>
  <si>
    <t>COUT TOTAL</t>
  </si>
  <si>
    <t>TOTAL</t>
  </si>
  <si>
    <t>COUT UNITAIRE</t>
  </si>
  <si>
    <t>NB UNITAIRE</t>
  </si>
  <si>
    <t>UNITE</t>
  </si>
  <si>
    <t>MONTANT REEL DE RESERVE (REVENUS ANNUELS - DIVIDENDES)</t>
  </si>
  <si>
    <t>MONTANT REEL DE RESERVE CUMULE (REVENUS ANNUELS - DIVIDENDES)</t>
  </si>
  <si>
    <t>DIVIDENDES ANNUELS</t>
  </si>
  <si>
    <t>DIVIDENDES ANNUELS CUMULES</t>
  </si>
  <si>
    <t>Sources</t>
  </si>
  <si>
    <t>Investissements Fixes</t>
  </si>
  <si>
    <t>FDR</t>
  </si>
  <si>
    <t>Total</t>
  </si>
  <si>
    <t>Pourcentage</t>
  </si>
  <si>
    <t>Promoteurs</t>
  </si>
  <si>
    <t>INVESTISSEURS</t>
  </si>
  <si>
    <t>TYPE</t>
  </si>
  <si>
    <t>IMMOBILISATION</t>
  </si>
  <si>
    <t>ACTIF CIRCULANT</t>
  </si>
  <si>
    <t>SALAIRES (03)</t>
  </si>
  <si>
    <t xml:space="preserve">BUREAU DIRECTEUR </t>
  </si>
  <si>
    <t xml:space="preserve">FOURNITURES DE BUREAU </t>
  </si>
  <si>
    <t xml:space="preserve">PHOTOCOPIEUSE +SCANNER + IMPRIMANTE </t>
  </si>
  <si>
    <t>Loyer</t>
  </si>
  <si>
    <t>Publicités</t>
  </si>
  <si>
    <t>CHIFFRE D'AFFAIRES MENSUEL</t>
  </si>
  <si>
    <t>CHIFFRE D'AFFAIRES HEBDOMADAIRE</t>
  </si>
  <si>
    <t>CHIFFRE D'AFFAIRES JOURNALIER</t>
  </si>
  <si>
    <t>CHIFFRE D'AFFAIRES TRIMESTRIEL</t>
  </si>
  <si>
    <t>REVENUS ANNUELS CUMULES</t>
  </si>
  <si>
    <t>NBRE DE SALARIES (S)</t>
  </si>
  <si>
    <t>Charges de maintenance informatique et de sécurité</t>
  </si>
  <si>
    <t>Consommables et abonnements</t>
  </si>
  <si>
    <t>Rubriques</t>
  </si>
  <si>
    <t>Date</t>
  </si>
  <si>
    <t>Valeur</t>
  </si>
  <si>
    <t>Taux</t>
  </si>
  <si>
    <t>Amortissement à l'ouverture</t>
  </si>
  <si>
    <t>Dotation Amortissement de l'exercice</t>
  </si>
  <si>
    <t>Diminution Amortissement relatifs aux elements sortis de l'actif</t>
  </si>
  <si>
    <t>Cumul des amortissement à la sortie de l'exercice</t>
  </si>
  <si>
    <t>CHARGES IMMOBILISEES</t>
  </si>
  <si>
    <t>Frais d'établissement et charges à répartir</t>
  </si>
  <si>
    <t>Primes de remboursement des obligations</t>
  </si>
  <si>
    <t>IMMOBILISATIONS INCORPORELLES</t>
  </si>
  <si>
    <t>Frais de recherche et de développement</t>
  </si>
  <si>
    <t>Brevets, licences, logiciels</t>
  </si>
  <si>
    <t>Fonds commercial (ENSEIGNE + LOGO)</t>
  </si>
  <si>
    <t>Autres immobilisations incorporelles</t>
  </si>
  <si>
    <t>TOTAL I</t>
  </si>
  <si>
    <t>TOTAL II</t>
  </si>
  <si>
    <t>IMMOBILISATIONS CORPORELLES</t>
  </si>
  <si>
    <t>TERRAINS</t>
  </si>
  <si>
    <t xml:space="preserve"> BATIMENTS</t>
  </si>
  <si>
    <t>AGENCEMENT AMENAG.INSTALLAT°</t>
  </si>
  <si>
    <t>MATERIEL ET MOBILIER DE BUREAU</t>
  </si>
  <si>
    <t>Bureau Directeur (1)</t>
  </si>
  <si>
    <t>CHAISE- CLIENTELE (10)</t>
  </si>
  <si>
    <t>PHOTOCOPIEUSE+SCANNER+IMPRIMANTE (1)</t>
  </si>
  <si>
    <t>CAISSETTE</t>
  </si>
  <si>
    <t>MATERIEL DE TRANSPORT</t>
  </si>
  <si>
    <t>MICRO ORDINATEUR (1)</t>
  </si>
  <si>
    <t xml:space="preserve">  </t>
  </si>
  <si>
    <t>ELEMENTS</t>
  </si>
  <si>
    <t>NOMINAL</t>
  </si>
  <si>
    <t>AMORT</t>
  </si>
  <si>
    <t>VNC</t>
  </si>
  <si>
    <t xml:space="preserve"> </t>
  </si>
  <si>
    <t>CHIFFRE D'AFFAIRES (1)</t>
  </si>
  <si>
    <t>Achat de fournitures</t>
  </si>
  <si>
    <t>Stock initial</t>
  </si>
  <si>
    <t>-Stock final</t>
  </si>
  <si>
    <t>COUT  DES SERVICES VENDUE (2)</t>
  </si>
  <si>
    <t>MARGE BRUTE (1)-(2)</t>
  </si>
  <si>
    <t>MARGE BRUTE TOTALE</t>
  </si>
  <si>
    <t xml:space="preserve"> - Services extérieurs</t>
  </si>
  <si>
    <t xml:space="preserve"> - Communication  </t>
  </si>
  <si>
    <t>VALEUR AJOUTEE( Exploitation)</t>
  </si>
  <si>
    <t>Valeur ajoutée</t>
  </si>
  <si>
    <t xml:space="preserve"> -  Charges de personnel (1)</t>
  </si>
  <si>
    <t>EXCEDENT BRUT (Exploitation)</t>
  </si>
  <si>
    <t xml:space="preserve">  Excédent brut Exploitation</t>
  </si>
  <si>
    <t>+Reprises/Amortissements/Provisions</t>
  </si>
  <si>
    <t xml:space="preserve"> -Dotations aux amort. et aux provisions</t>
  </si>
  <si>
    <t>RESULTAT D'EXPLOITATION</t>
  </si>
  <si>
    <t>Résultat Exploitation</t>
  </si>
  <si>
    <t>+Intérêt et dividendes reçus</t>
  </si>
  <si>
    <t>RESULTAT DES ACTIVITES ORDINAIRES (1)</t>
  </si>
  <si>
    <t xml:space="preserve">  Produits hors exploitation</t>
  </si>
  <si>
    <t>- Charges hors exploitation</t>
  </si>
  <si>
    <t>+ Produits des cessions d'immob.</t>
  </si>
  <si>
    <t>-  Valeurs compt. des cessions d'immob.</t>
  </si>
  <si>
    <t xml:space="preserve"> RESULTAT EXCEPTIONNEL</t>
  </si>
  <si>
    <t>Résultat courant avant impôts (RAO)</t>
  </si>
  <si>
    <t>+Résultat exceptionnel</t>
  </si>
  <si>
    <t>-Impôts sur le bénéfice</t>
  </si>
  <si>
    <t>RESULTAT NET DE L'EXERCICE</t>
  </si>
  <si>
    <t>Résultat net de l'exercice</t>
  </si>
  <si>
    <t>+Dotation aux amortissements et aux provisions</t>
  </si>
  <si>
    <t>-Reprises sur ammortissement et provision</t>
  </si>
  <si>
    <t>+Valeur d'entrée des éléments cédés</t>
  </si>
  <si>
    <t>-Produits des cessions d'éléments d'actif</t>
  </si>
  <si>
    <t>Dons et libéralités (oeuvres sociales) (-)</t>
  </si>
  <si>
    <t>-Reprise de subvention d'équipement</t>
  </si>
  <si>
    <t>MBA (capacité d'autofinancement)</t>
  </si>
  <si>
    <t>MBA - Bénéfice distribué</t>
  </si>
  <si>
    <t>CAPACITE D'AUTOFINANCEMENT NETTE</t>
  </si>
  <si>
    <t>PLANNING DE TRESORERIE PREVISIONNELLE (PERIODE : DE JANVIER N A DECEMBRE N+2)</t>
  </si>
  <si>
    <t>JANV</t>
  </si>
  <si>
    <t>FEVR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</si>
  <si>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</si>
  <si>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</si>
  <si>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</si>
  <si>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</si>
  <si>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</si>
  <si>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</si>
  <si>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</si>
  <si>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</si>
  <si>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</si>
  <si>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</si>
  <si>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 xml:space="preserve"> %</t>
  </si>
  <si>
    <t>MOIS DE</t>
  </si>
  <si>
    <t>A-   SITUATION DE TRESORERIE</t>
  </si>
  <si>
    <t xml:space="preserve">       FIN DU MOIS PRECEDENT</t>
  </si>
  <si>
    <t>B-  DEPENSES DU MOIS</t>
  </si>
  <si>
    <t>loyer</t>
  </si>
  <si>
    <t xml:space="preserve"> consommables </t>
  </si>
  <si>
    <t>Maintenance équipement de sécurité</t>
  </si>
  <si>
    <t xml:space="preserve">   </t>
  </si>
  <si>
    <t>TOTAL B</t>
  </si>
  <si>
    <t>C-   RECETTES DU MOIS</t>
  </si>
  <si>
    <t>TOTAL C</t>
  </si>
  <si>
    <t xml:space="preserve">D-  VARIATION MENSUELLE DE </t>
  </si>
  <si>
    <t xml:space="preserve">      LA TRESORERIE (C-B) + OU -</t>
  </si>
  <si>
    <t>E- TRESORERIE EN FIN DE MOIS (A+D)</t>
  </si>
  <si>
    <t xml:space="preserve">                                                                                                                                                                                         </t>
  </si>
  <si>
    <t>BUREAUX (1)</t>
  </si>
  <si>
    <t>TOTAL III</t>
  </si>
  <si>
    <t>TOTAL (I+II+III)</t>
  </si>
  <si>
    <t>Company</t>
  </si>
  <si>
    <t>Annee</t>
  </si>
  <si>
    <t>ACTIF</t>
  </si>
  <si>
    <t>PASSIF</t>
  </si>
  <si>
    <t>Postes</t>
  </si>
  <si>
    <t>Montant</t>
  </si>
  <si>
    <t>frais d'établissement</t>
  </si>
  <si>
    <t>Capital Social</t>
  </si>
  <si>
    <t>Banque</t>
  </si>
  <si>
    <t>Materiels et Mobiliers de bureau</t>
  </si>
  <si>
    <t>organisations des assemblées périodiques</t>
  </si>
  <si>
    <t>Charge d'assurance (licence + responsabilité civile et numérique)</t>
  </si>
  <si>
    <t>INVESTISSEMENT</t>
  </si>
  <si>
    <t>FICHE DE GESTION DE RISKFREEN ACADEMY</t>
  </si>
  <si>
    <t>RISKFREEN ACADEMY</t>
  </si>
  <si>
    <t>En millIions de FCFA</t>
  </si>
  <si>
    <t>Inscriptions payés</t>
  </si>
  <si>
    <t>Organisations des assemblées périodiques</t>
  </si>
  <si>
    <t>COMPTE D'EXPLOITATION PREVISIONNELLE ( en millier de FCFA )</t>
  </si>
  <si>
    <t xml:space="preserve"> - Autres achats (charges d'assurance)</t>
  </si>
  <si>
    <t>En millier de FCFA</t>
  </si>
  <si>
    <t>ETAGERES</t>
  </si>
  <si>
    <t>COFFRES</t>
  </si>
  <si>
    <t>BILAN D'OUVERTURE</t>
  </si>
  <si>
    <t>Certifications des formations</t>
  </si>
  <si>
    <t>BILAN</t>
  </si>
  <si>
    <t>Résultat net</t>
  </si>
  <si>
    <t>Dettes - Clients</t>
  </si>
  <si>
    <t>Caisse</t>
  </si>
  <si>
    <t>INTERET (15%)</t>
  </si>
  <si>
    <t>CREDIT SUR 2 ANS</t>
  </si>
  <si>
    <t>TAUX :15%</t>
  </si>
  <si>
    <t>MENSUALITE</t>
  </si>
  <si>
    <t>1 local</t>
  </si>
  <si>
    <t>Coût de publicité</t>
  </si>
  <si>
    <t>BANQUES</t>
  </si>
  <si>
    <t>-Intérêts sur emprunt</t>
  </si>
  <si>
    <t>Dettes - fournisseurs</t>
  </si>
  <si>
    <t>M+1</t>
  </si>
  <si>
    <t>m+2</t>
  </si>
  <si>
    <t>M+3</t>
  </si>
  <si>
    <t>M+4</t>
  </si>
  <si>
    <t>M+5</t>
  </si>
  <si>
    <t>M+6</t>
  </si>
  <si>
    <t>M+7</t>
  </si>
  <si>
    <t>M+8</t>
  </si>
  <si>
    <t>M+9</t>
  </si>
  <si>
    <t>M+10</t>
  </si>
  <si>
    <t>M+11</t>
  </si>
  <si>
    <t>M+12</t>
  </si>
  <si>
    <t>M+13</t>
  </si>
  <si>
    <t>M+14</t>
  </si>
  <si>
    <t>M+15</t>
  </si>
  <si>
    <t>M+16</t>
  </si>
  <si>
    <t>M+17</t>
  </si>
  <si>
    <t>M+18</t>
  </si>
  <si>
    <t>M+19</t>
  </si>
  <si>
    <t>M+20</t>
  </si>
  <si>
    <t>M+21</t>
  </si>
  <si>
    <t>M+22</t>
  </si>
  <si>
    <t>M+23</t>
  </si>
  <si>
    <t>M+24</t>
  </si>
  <si>
    <t>M</t>
  </si>
  <si>
    <t>,,,,,,,,,,,,,,,,,,,,,,,,,,,,,,,,,,,</t>
  </si>
  <si>
    <t>Montant de ….........................................</t>
  </si>
  <si>
    <t>Nombre de …...............................</t>
  </si>
  <si>
    <t>Réservation de ….........................</t>
  </si>
  <si>
    <t>Nombre de …........................................</t>
  </si>
  <si>
    <t>Toujours actualiser les données suivant votre business</t>
  </si>
  <si>
    <t>Nombre ….............................</t>
  </si>
  <si>
    <t>Résultat Annuel …........................</t>
  </si>
  <si>
    <t>…....................................................</t>
  </si>
  <si>
    <t>Utiliser ce bilan s'il s'agit d'une entreprise qui génère déjà de l'argent et qui cherche un financement</t>
  </si>
  <si>
    <t>…........................ - immobilisation</t>
  </si>
  <si>
    <t>…............... - immobilisation</t>
  </si>
  <si>
    <t>…...................................</t>
  </si>
  <si>
    <t>Utiliser ce bilan s'il s'agit d'une entreprise à créer et qu'on veut en montrer le potentiel</t>
  </si>
  <si>
    <t>…................. - immobilisation</t>
  </si>
  <si>
    <t>…........................</t>
  </si>
  <si>
    <t>logiciels</t>
  </si>
  <si>
    <t>vente</t>
  </si>
  <si>
    <t>Remboursement Crédit BOA</t>
  </si>
  <si>
    <t>Remboursement Crédit FECECAM</t>
  </si>
  <si>
    <t xml:space="preserve"> -Remboursement Crédit FECECAM</t>
  </si>
  <si>
    <t xml:space="preserve"> -Remboursement Crédit BOA</t>
  </si>
  <si>
    <t>REMBOURSEMENT CREDIT BOA</t>
  </si>
  <si>
    <t>REMBOURSEMENT CREDIT FECECAM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</si>
</sst>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64" formatCode="_-* #,##0.00\ _€_-;\-* #,##0.00\ _€_-;_-* &quot;-&quot;??\ _€_-;_-@_-"/>
    <numFmt numFmtId="165" formatCode="#,##0.000"/>
    <numFmt numFmtId="166" formatCode="_-* #,##0\ _F_-;\-* #,##0\ _F_-;_-* &quot;-&quot;??\ _F_-;_-@_-"/>
    <numFmt numFmtId="167" formatCode="0.000"/>
    <numFmt numFmtId="168" formatCode="_-* #,##0.000\ _F_-;\-* #,##0.000\ _F_-;_-* &quot;-&quot;??\ _F_-;_-@_-"/>
    <numFmt numFmtId="169" formatCode="#,##0.00000"/>
    <numFmt numFmtId="170" formatCode="0.00000"/>
  </numFmts>
  <fonts count="31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  <font>
      <sz val="10"/>
      <color rgb="FFFF0000"/>
      <name val="Arial"/>
      <family val="2"/>
    </font>
    <font>
      <b/>
      <sz val="10"/>
      <color rgb="FF00B050"/>
      <name val="Arial"/>
      <family val="2"/>
    </font>
    <font>
      <sz val="10"/>
      <color rgb="FF00B05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i/>
      <sz val="14"/>
      <name val="Times New Roman"/>
      <family val="1"/>
    </font>
    <font>
      <b/>
      <sz val="13.5"/>
      <name val="MS Sans Serif"/>
      <family val="2"/>
    </font>
    <font>
      <b/>
      <i/>
      <sz val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MS Sans Serif"/>
      <family val="2"/>
    </font>
    <font>
      <b/>
      <sz val="14"/>
      <name val="Modern No. 20"/>
      <family val="1"/>
    </font>
    <font>
      <sz val="14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9"/>
      <name val="MS Sans Serif"/>
      <family val="2"/>
    </font>
    <font>
      <sz val="12"/>
      <color theme="1"/>
      <name val="Arial"/>
      <family val="2"/>
    </font>
    <font>
      <b/>
      <i/>
      <sz val="14"/>
      <color theme="1"/>
      <name val="Times New Roman"/>
      <family val="1"/>
    </font>
    <font>
      <b/>
      <sz val="12"/>
      <color theme="1"/>
      <name val="Arial"/>
      <family val="2"/>
    </font>
    <font>
      <sz val="8"/>
      <name val="Arial"/>
      <family val="2"/>
    </font>
    <font>
      <b/>
      <i/>
      <sz val="10"/>
      <color theme="1"/>
      <name val="Times New Roman"/>
      <family val="1"/>
    </font>
    <font>
      <b/>
      <sz val="12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64">
    <xf numFmtId="0" fontId="0" fillId="0" borderId="0" xfId="0"/>
    <xf numFmtId="0" fontId="0" fillId="0" borderId="0" xfId="0" applyAlignment="1">
      <alignment vertical="center"/>
    </xf>
    <xf numFmtId="164" fontId="2" fillId="0" borderId="0" xfId="1" applyFont="1" applyAlignment="1">
      <alignment vertical="center"/>
    </xf>
    <xf numFmtId="3" fontId="0" fillId="0" borderId="0" xfId="0" applyNumberFormat="1" applyAlignment="1">
      <alignment vertical="center"/>
    </xf>
    <xf numFmtId="0" fontId="4" fillId="0" borderId="8" xfId="0" applyFont="1" applyBorder="1" applyAlignment="1">
      <alignment vertical="center" wrapText="1"/>
    </xf>
    <xf numFmtId="3" fontId="4" fillId="0" borderId="9" xfId="0" applyNumberFormat="1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3" fontId="4" fillId="0" borderId="14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3" fontId="0" fillId="0" borderId="7" xfId="0" applyNumberFormat="1" applyBorder="1" applyAlignment="1">
      <alignment vertical="center"/>
    </xf>
    <xf numFmtId="3" fontId="0" fillId="0" borderId="17" xfId="0" applyNumberFormat="1" applyBorder="1" applyAlignment="1">
      <alignment vertical="center"/>
    </xf>
    <xf numFmtId="0" fontId="4" fillId="0" borderId="13" xfId="0" applyFont="1" applyBorder="1" applyAlignment="1">
      <alignment vertical="center"/>
    </xf>
    <xf numFmtId="3" fontId="0" fillId="0" borderId="14" xfId="0" applyNumberFormat="1" applyBorder="1" applyAlignment="1">
      <alignment vertical="center"/>
    </xf>
    <xf numFmtId="0" fontId="4" fillId="0" borderId="8" xfId="0" applyFont="1" applyBorder="1" applyAlignment="1">
      <alignment vertical="center"/>
    </xf>
    <xf numFmtId="3" fontId="4" fillId="0" borderId="9" xfId="0" applyNumberFormat="1" applyFont="1" applyBorder="1" applyAlignment="1">
      <alignment vertical="center"/>
    </xf>
    <xf numFmtId="3" fontId="4" fillId="0" borderId="15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0" fillId="0" borderId="1" xfId="0" applyNumberFormat="1" applyBorder="1" applyAlignment="1">
      <alignment vertical="center"/>
    </xf>
    <xf numFmtId="3" fontId="0" fillId="0" borderId="19" xfId="0" applyNumberFormat="1" applyBorder="1" applyAlignment="1">
      <alignment vertical="center"/>
    </xf>
    <xf numFmtId="0" fontId="4" fillId="0" borderId="2" xfId="0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3" fontId="4" fillId="0" borderId="19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3" fontId="4" fillId="0" borderId="12" xfId="0" applyNumberFormat="1" applyFont="1" applyBorder="1" applyAlignment="1">
      <alignment vertical="center"/>
    </xf>
    <xf numFmtId="3" fontId="4" fillId="0" borderId="21" xfId="0" applyNumberFormat="1" applyFont="1" applyBorder="1" applyAlignment="1">
      <alignment vertical="center"/>
    </xf>
    <xf numFmtId="3" fontId="0" fillId="0" borderId="3" xfId="0" applyNumberFormat="1" applyBorder="1" applyAlignment="1">
      <alignment vertical="center"/>
    </xf>
    <xf numFmtId="3" fontId="0" fillId="0" borderId="20" xfId="0" applyNumberFormat="1" applyBorder="1" applyAlignment="1">
      <alignment vertical="center"/>
    </xf>
    <xf numFmtId="3" fontId="4" fillId="0" borderId="18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0" fontId="0" fillId="2" borderId="4" xfId="0" applyFill="1" applyBorder="1" applyAlignment="1">
      <alignment vertical="center"/>
    </xf>
    <xf numFmtId="3" fontId="0" fillId="2" borderId="1" xfId="0" applyNumberFormat="1" applyFill="1" applyBorder="1" applyAlignment="1">
      <alignment vertical="center"/>
    </xf>
    <xf numFmtId="3" fontId="0" fillId="2" borderId="19" xfId="0" applyNumberFormat="1" applyFill="1" applyBorder="1" applyAlignment="1">
      <alignment vertical="center"/>
    </xf>
    <xf numFmtId="3" fontId="4" fillId="0" borderId="7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vertical="center"/>
    </xf>
    <xf numFmtId="3" fontId="4" fillId="0" borderId="11" xfId="0" applyNumberFormat="1" applyFont="1" applyBorder="1" applyAlignment="1">
      <alignment vertical="center"/>
    </xf>
    <xf numFmtId="3" fontId="4" fillId="0" borderId="14" xfId="0" applyNumberFormat="1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3" fontId="0" fillId="0" borderId="16" xfId="0" applyNumberFormat="1" applyBorder="1" applyAlignment="1">
      <alignment vertical="center"/>
    </xf>
    <xf numFmtId="3" fontId="4" fillId="0" borderId="16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4" fillId="0" borderId="22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3" fontId="7" fillId="0" borderId="9" xfId="0" applyNumberFormat="1" applyFont="1" applyBorder="1" applyAlignment="1">
      <alignment vertical="center"/>
    </xf>
    <xf numFmtId="3" fontId="7" fillId="0" borderId="15" xfId="0" applyNumberFormat="1" applyFont="1" applyBorder="1" applyAlignment="1">
      <alignment vertical="center"/>
    </xf>
    <xf numFmtId="0" fontId="7" fillId="3" borderId="8" xfId="0" applyFont="1" applyFill="1" applyBorder="1" applyAlignment="1">
      <alignment vertical="center"/>
    </xf>
    <xf numFmtId="3" fontId="7" fillId="3" borderId="9" xfId="0" applyNumberFormat="1" applyFont="1" applyFill="1" applyBorder="1" applyAlignment="1">
      <alignment vertical="center"/>
    </xf>
    <xf numFmtId="3" fontId="7" fillId="3" borderId="15" xfId="0" applyNumberFormat="1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3" fontId="0" fillId="2" borderId="7" xfId="0" applyNumberFormat="1" applyFill="1" applyBorder="1" applyAlignment="1">
      <alignment vertical="center"/>
    </xf>
    <xf numFmtId="3" fontId="0" fillId="2" borderId="17" xfId="0" applyNumberForma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3" fontId="3" fillId="2" borderId="9" xfId="0" applyNumberFormat="1" applyFont="1" applyFill="1" applyBorder="1" applyAlignment="1">
      <alignment vertical="center"/>
    </xf>
    <xf numFmtId="3" fontId="4" fillId="2" borderId="15" xfId="0" applyNumberFormat="1" applyFont="1" applyFill="1" applyBorder="1" applyAlignment="1">
      <alignment vertical="center"/>
    </xf>
    <xf numFmtId="0" fontId="1" fillId="0" borderId="0" xfId="0" applyFont="1"/>
    <xf numFmtId="0" fontId="0" fillId="0" borderId="1" xfId="0" applyBorder="1"/>
    <xf numFmtId="0" fontId="4" fillId="0" borderId="0" xfId="0" applyFont="1" applyAlignment="1">
      <alignment horizontal="center"/>
    </xf>
    <xf numFmtId="0" fontId="1" fillId="0" borderId="1" xfId="0" applyFont="1" applyBorder="1"/>
    <xf numFmtId="0" fontId="4" fillId="5" borderId="1" xfId="0" applyFont="1" applyFill="1" applyBorder="1"/>
    <xf numFmtId="0" fontId="0" fillId="6" borderId="1" xfId="0" applyFill="1" applyBorder="1"/>
    <xf numFmtId="0" fontId="0" fillId="7" borderId="1" xfId="0" applyFill="1" applyBorder="1"/>
    <xf numFmtId="4" fontId="0" fillId="0" borderId="1" xfId="0" applyNumberFormat="1" applyBorder="1"/>
    <xf numFmtId="4" fontId="0" fillId="6" borderId="1" xfId="0" applyNumberFormat="1" applyFill="1" applyBorder="1"/>
    <xf numFmtId="0" fontId="4" fillId="6" borderId="1" xfId="0" applyFont="1" applyFill="1" applyBorder="1"/>
    <xf numFmtId="0" fontId="10" fillId="0" borderId="1" xfId="0" applyFont="1" applyBorder="1"/>
    <xf numFmtId="0" fontId="6" fillId="0" borderId="1" xfId="0" applyFont="1" applyBorder="1"/>
    <xf numFmtId="0" fontId="11" fillId="0" borderId="0" xfId="0" applyFont="1" applyAlignment="1">
      <alignment horizontal="center"/>
    </xf>
    <xf numFmtId="3" fontId="0" fillId="0" borderId="0" xfId="0" applyNumberFormat="1"/>
    <xf numFmtId="0" fontId="12" fillId="0" borderId="0" xfId="0" applyFont="1"/>
    <xf numFmtId="0" fontId="0" fillId="0" borderId="25" xfId="0" applyBorder="1"/>
    <xf numFmtId="166" fontId="4" fillId="0" borderId="26" xfId="1" applyNumberFormat="1" applyFont="1" applyBorder="1" applyAlignment="1">
      <alignment horizontal="right"/>
    </xf>
    <xf numFmtId="0" fontId="4" fillId="4" borderId="1" xfId="0" applyFont="1" applyFill="1" applyBorder="1" applyAlignment="1">
      <alignment vertical="center"/>
    </xf>
    <xf numFmtId="0" fontId="1" fillId="0" borderId="25" xfId="0" applyFont="1" applyBorder="1"/>
    <xf numFmtId="166" fontId="0" fillId="0" borderId="27" xfId="1" applyNumberFormat="1" applyFont="1" applyBorder="1" applyAlignment="1">
      <alignment horizontal="right"/>
    </xf>
    <xf numFmtId="3" fontId="0" fillId="0" borderId="1" xfId="0" applyNumberFormat="1" applyBorder="1"/>
    <xf numFmtId="0" fontId="4" fillId="0" borderId="23" xfId="0" applyFont="1" applyBorder="1"/>
    <xf numFmtId="166" fontId="4" fillId="0" borderId="28" xfId="1" applyNumberFormat="1" applyFont="1" applyBorder="1" applyAlignment="1">
      <alignment horizontal="right"/>
    </xf>
    <xf numFmtId="0" fontId="1" fillId="0" borderId="23" xfId="0" applyFont="1" applyBorder="1"/>
    <xf numFmtId="166" fontId="0" fillId="0" borderId="28" xfId="1" applyNumberFormat="1" applyFont="1" applyBorder="1" applyAlignment="1">
      <alignment horizontal="right"/>
    </xf>
    <xf numFmtId="0" fontId="13" fillId="0" borderId="23" xfId="0" applyFont="1" applyBorder="1"/>
    <xf numFmtId="166" fontId="0" fillId="0" borderId="29" xfId="1" applyNumberFormat="1" applyFont="1" applyBorder="1" applyAlignment="1">
      <alignment horizontal="right"/>
    </xf>
    <xf numFmtId="0" fontId="1" fillId="0" borderId="23" xfId="0" quotePrefix="1" applyFont="1" applyBorder="1"/>
    <xf numFmtId="0" fontId="14" fillId="0" borderId="23" xfId="0" quotePrefix="1" applyFont="1" applyBorder="1"/>
    <xf numFmtId="0" fontId="15" fillId="0" borderId="30" xfId="0" applyFont="1" applyBorder="1"/>
    <xf numFmtId="0" fontId="15" fillId="0" borderId="23" xfId="0" applyFont="1" applyBorder="1"/>
    <xf numFmtId="166" fontId="4" fillId="0" borderId="27" xfId="1" applyNumberFormat="1" applyFont="1" applyBorder="1" applyAlignment="1">
      <alignment horizontal="right"/>
    </xf>
    <xf numFmtId="166" fontId="1" fillId="0" borderId="28" xfId="1" applyNumberFormat="1" applyFont="1" applyBorder="1" applyAlignment="1">
      <alignment horizontal="right"/>
    </xf>
    <xf numFmtId="3" fontId="6" fillId="4" borderId="0" xfId="0" applyNumberFormat="1" applyFont="1" applyFill="1"/>
    <xf numFmtId="166" fontId="1" fillId="0" borderId="29" xfId="1" applyNumberFormat="1" applyFont="1" applyBorder="1" applyAlignment="1">
      <alignment horizontal="right"/>
    </xf>
    <xf numFmtId="0" fontId="0" fillId="0" borderId="23" xfId="0" quotePrefix="1" applyBorder="1"/>
    <xf numFmtId="0" fontId="4" fillId="0" borderId="25" xfId="0" applyFont="1" applyBorder="1"/>
    <xf numFmtId="166" fontId="4" fillId="0" borderId="31" xfId="1" applyNumberFormat="1" applyFont="1" applyBorder="1" applyAlignment="1">
      <alignment horizontal="right"/>
    </xf>
    <xf numFmtId="0" fontId="0" fillId="0" borderId="23" xfId="0" applyBorder="1"/>
    <xf numFmtId="166" fontId="0" fillId="0" borderId="32" xfId="1" applyNumberFormat="1" applyFont="1" applyBorder="1" applyAlignment="1">
      <alignment horizontal="right"/>
    </xf>
    <xf numFmtId="0" fontId="0" fillId="0" borderId="33" xfId="0" applyBorder="1"/>
    <xf numFmtId="0" fontId="4" fillId="0" borderId="25" xfId="0" quotePrefix="1" applyFont="1" applyBorder="1" applyAlignment="1">
      <alignment horizontal="left"/>
    </xf>
    <xf numFmtId="0" fontId="16" fillId="0" borderId="23" xfId="0" quotePrefix="1" applyFont="1" applyBorder="1"/>
    <xf numFmtId="166" fontId="4" fillId="0" borderId="34" xfId="1" applyNumberFormat="1" applyFont="1" applyBorder="1" applyAlignment="1">
      <alignment horizontal="right"/>
    </xf>
    <xf numFmtId="166" fontId="0" fillId="0" borderId="35" xfId="1" applyNumberFormat="1" applyFont="1" applyBorder="1" applyAlignment="1">
      <alignment horizontal="right"/>
    </xf>
    <xf numFmtId="166" fontId="0" fillId="0" borderId="36" xfId="1" applyNumberFormat="1" applyFont="1" applyBorder="1" applyAlignment="1">
      <alignment horizontal="right"/>
    </xf>
    <xf numFmtId="0" fontId="4" fillId="0" borderId="23" xfId="0" quotePrefix="1" applyFont="1" applyBorder="1" applyAlignment="1">
      <alignment horizontal="left"/>
    </xf>
    <xf numFmtId="166" fontId="4" fillId="0" borderId="37" xfId="1" applyNumberFormat="1" applyFont="1" applyBorder="1" applyAlignment="1">
      <alignment horizontal="right"/>
    </xf>
    <xf numFmtId="0" fontId="0" fillId="0" borderId="23" xfId="0" quotePrefix="1" applyBorder="1" applyAlignment="1">
      <alignment horizontal="left"/>
    </xf>
    <xf numFmtId="0" fontId="4" fillId="0" borderId="26" xfId="0" applyFont="1" applyBorder="1"/>
    <xf numFmtId="166" fontId="0" fillId="0" borderId="26" xfId="1" applyNumberFormat="1" applyFont="1" applyBorder="1" applyAlignment="1">
      <alignment horizontal="right"/>
    </xf>
    <xf numFmtId="0" fontId="0" fillId="0" borderId="26" xfId="0" applyBorder="1"/>
    <xf numFmtId="4" fontId="0" fillId="0" borderId="0" xfId="0" applyNumberFormat="1"/>
    <xf numFmtId="0" fontId="14" fillId="0" borderId="0" xfId="0" applyFont="1"/>
    <xf numFmtId="0" fontId="17" fillId="0" borderId="0" xfId="0" applyFont="1"/>
    <xf numFmtId="3" fontId="14" fillId="0" borderId="0" xfId="0" applyNumberFormat="1" applyFont="1"/>
    <xf numFmtId="0" fontId="14" fillId="0" borderId="0" xfId="0" applyFont="1" applyAlignment="1">
      <alignment horizontal="right"/>
    </xf>
    <xf numFmtId="0" fontId="18" fillId="0" borderId="0" xfId="0" applyFont="1" applyAlignment="1">
      <alignment horizontal="centerContinuous"/>
    </xf>
    <xf numFmtId="3" fontId="19" fillId="0" borderId="0" xfId="0" applyNumberFormat="1" applyFont="1" applyAlignment="1">
      <alignment horizontal="centerContinuous"/>
    </xf>
    <xf numFmtId="3" fontId="20" fillId="0" borderId="0" xfId="0" applyNumberFormat="1" applyFont="1" applyAlignment="1">
      <alignment horizontal="centerContinuous"/>
    </xf>
    <xf numFmtId="0" fontId="20" fillId="0" borderId="0" xfId="0" applyFont="1" applyAlignment="1">
      <alignment horizontal="right"/>
    </xf>
    <xf numFmtId="0" fontId="19" fillId="0" borderId="0" xfId="0" applyFont="1"/>
    <xf numFmtId="0" fontId="19" fillId="0" borderId="0" xfId="0" applyFont="1" applyAlignment="1">
      <alignment horizontal="center"/>
    </xf>
    <xf numFmtId="0" fontId="21" fillId="0" borderId="0" xfId="0" applyFont="1"/>
    <xf numFmtId="0" fontId="22" fillId="0" borderId="0" xfId="0" applyFont="1" applyAlignment="1">
      <alignment horizontal="center"/>
    </xf>
    <xf numFmtId="0" fontId="23" fillId="0" borderId="0" xfId="0" applyFont="1"/>
    <xf numFmtId="0" fontId="22" fillId="0" borderId="41" xfId="0" applyFont="1" applyBorder="1"/>
    <xf numFmtId="0" fontId="22" fillId="0" borderId="42" xfId="0" applyFont="1" applyBorder="1" applyAlignment="1">
      <alignment horizontal="center"/>
    </xf>
    <xf numFmtId="0" fontId="22" fillId="0" borderId="44" xfId="0" applyFont="1" applyBorder="1" applyAlignment="1">
      <alignment horizontal="center"/>
    </xf>
    <xf numFmtId="0" fontId="22" fillId="0" borderId="45" xfId="0" applyFont="1" applyBorder="1" applyAlignment="1">
      <alignment horizontal="center"/>
    </xf>
    <xf numFmtId="0" fontId="23" fillId="0" borderId="46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3" fontId="22" fillId="0" borderId="0" xfId="0" applyNumberFormat="1" applyFont="1" applyAlignment="1">
      <alignment horizontal="center"/>
    </xf>
    <xf numFmtId="0" fontId="22" fillId="0" borderId="48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23" fillId="0" borderId="49" xfId="0" applyFont="1" applyBorder="1"/>
    <xf numFmtId="0" fontId="22" fillId="8" borderId="34" xfId="0" applyFont="1" applyFill="1" applyBorder="1"/>
    <xf numFmtId="2" fontId="20" fillId="8" borderId="37" xfId="0" applyNumberFormat="1" applyFont="1" applyFill="1" applyBorder="1"/>
    <xf numFmtId="167" fontId="20" fillId="8" borderId="37" xfId="0" applyNumberFormat="1" applyFont="1" applyFill="1" applyBorder="1"/>
    <xf numFmtId="167" fontId="20" fillId="8" borderId="50" xfId="0" applyNumberFormat="1" applyFont="1" applyFill="1" applyBorder="1"/>
    <xf numFmtId="0" fontId="22" fillId="0" borderId="51" xfId="0" applyFont="1" applyBorder="1" applyAlignment="1">
      <alignment horizontal="right"/>
    </xf>
    <xf numFmtId="0" fontId="23" fillId="0" borderId="46" xfId="0" applyFont="1" applyBorder="1"/>
    <xf numFmtId="164" fontId="22" fillId="8" borderId="52" xfId="1" applyFont="1" applyFill="1" applyBorder="1" applyAlignment="1"/>
    <xf numFmtId="167" fontId="22" fillId="8" borderId="52" xfId="0" applyNumberFormat="1" applyFont="1" applyFill="1" applyBorder="1"/>
    <xf numFmtId="167" fontId="22" fillId="8" borderId="24" xfId="0" applyNumberFormat="1" applyFont="1" applyFill="1" applyBorder="1"/>
    <xf numFmtId="167" fontId="22" fillId="8" borderId="24" xfId="1" applyNumberFormat="1" applyFont="1" applyFill="1" applyBorder="1"/>
    <xf numFmtId="1" fontId="22" fillId="8" borderId="24" xfId="0" applyNumberFormat="1" applyFont="1" applyFill="1" applyBorder="1" applyAlignment="1">
      <alignment horizontal="center"/>
    </xf>
    <xf numFmtId="0" fontId="22" fillId="0" borderId="48" xfId="0" applyFont="1" applyBorder="1" applyAlignment="1">
      <alignment horizontal="center"/>
    </xf>
    <xf numFmtId="0" fontId="4" fillId="0" borderId="0" xfId="0" applyFont="1"/>
    <xf numFmtId="167" fontId="14" fillId="0" borderId="0" xfId="0" applyNumberFormat="1" applyFont="1"/>
    <xf numFmtId="0" fontId="23" fillId="8" borderId="35" xfId="0" applyFont="1" applyFill="1" applyBorder="1"/>
    <xf numFmtId="2" fontId="14" fillId="8" borderId="53" xfId="0" applyNumberFormat="1" applyFont="1" applyFill="1" applyBorder="1"/>
    <xf numFmtId="167" fontId="14" fillId="8" borderId="53" xfId="0" applyNumberFormat="1" applyFont="1" applyFill="1" applyBorder="1"/>
    <xf numFmtId="0" fontId="14" fillId="0" borderId="48" xfId="0" applyFont="1" applyBorder="1" applyAlignment="1">
      <alignment horizontal="right"/>
    </xf>
    <xf numFmtId="0" fontId="4" fillId="0" borderId="37" xfId="0" applyFont="1" applyBorder="1"/>
    <xf numFmtId="0" fontId="1" fillId="0" borderId="37" xfId="0" applyFont="1" applyBorder="1"/>
    <xf numFmtId="0" fontId="1" fillId="0" borderId="50" xfId="0" applyFont="1" applyBorder="1"/>
    <xf numFmtId="3" fontId="1" fillId="0" borderId="54" xfId="0" applyNumberFormat="1" applyFont="1" applyBorder="1"/>
    <xf numFmtId="3" fontId="1" fillId="0" borderId="29" xfId="0" applyNumberFormat="1" applyFont="1" applyBorder="1"/>
    <xf numFmtId="0" fontId="1" fillId="0" borderId="5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4" fillId="0" borderId="46" xfId="0" applyFont="1" applyBorder="1"/>
    <xf numFmtId="0" fontId="1" fillId="0" borderId="24" xfId="0" applyFont="1" applyBorder="1"/>
    <xf numFmtId="167" fontId="1" fillId="0" borderId="24" xfId="0" applyNumberFormat="1" applyFont="1" applyBorder="1"/>
    <xf numFmtId="165" fontId="1" fillId="0" borderId="24" xfId="0" applyNumberFormat="1" applyFont="1" applyBorder="1"/>
    <xf numFmtId="3" fontId="1" fillId="0" borderId="0" xfId="0" applyNumberFormat="1" applyFont="1"/>
    <xf numFmtId="3" fontId="1" fillId="0" borderId="52" xfId="0" applyNumberFormat="1" applyFont="1" applyBorder="1"/>
    <xf numFmtId="0" fontId="1" fillId="0" borderId="48" xfId="0" applyFont="1" applyBorder="1" applyAlignment="1">
      <alignment horizontal="right"/>
    </xf>
    <xf numFmtId="165" fontId="14" fillId="0" borderId="0" xfId="0" applyNumberFormat="1" applyFont="1"/>
    <xf numFmtId="0" fontId="16" fillId="0" borderId="46" xfId="0" applyFont="1" applyBorder="1" applyAlignment="1">
      <alignment horizontal="left"/>
    </xf>
    <xf numFmtId="168" fontId="16" fillId="0" borderId="24" xfId="1" applyNumberFormat="1" applyFont="1" applyBorder="1" applyAlignment="1">
      <alignment horizontal="right"/>
    </xf>
    <xf numFmtId="165" fontId="15" fillId="0" borderId="0" xfId="0" applyNumberFormat="1" applyFont="1"/>
    <xf numFmtId="165" fontId="15" fillId="0" borderId="52" xfId="0" applyNumberFormat="1" applyFont="1" applyBorder="1"/>
    <xf numFmtId="165" fontId="15" fillId="0" borderId="48" xfId="2" applyNumberFormat="1" applyFont="1" applyBorder="1" applyAlignment="1">
      <alignment horizontal="right"/>
    </xf>
    <xf numFmtId="165" fontId="1" fillId="0" borderId="0" xfId="2" applyNumberFormat="1" applyFont="1" applyBorder="1" applyAlignment="1">
      <alignment horizontal="right"/>
    </xf>
    <xf numFmtId="0" fontId="16" fillId="0" borderId="46" xfId="0" applyFont="1" applyBorder="1"/>
    <xf numFmtId="165" fontId="1" fillId="0" borderId="0" xfId="1" applyNumberFormat="1" applyFont="1" applyBorder="1" applyAlignment="1">
      <alignment horizontal="right"/>
    </xf>
    <xf numFmtId="0" fontId="16" fillId="0" borderId="24" xfId="0" applyFont="1" applyBorder="1"/>
    <xf numFmtId="165" fontId="16" fillId="0" borderId="0" xfId="0" applyNumberFormat="1" applyFont="1"/>
    <xf numFmtId="165" fontId="16" fillId="0" borderId="52" xfId="0" applyNumberFormat="1" applyFont="1" applyBorder="1"/>
    <xf numFmtId="164" fontId="1" fillId="0" borderId="48" xfId="1" applyFont="1" applyBorder="1" applyAlignment="1">
      <alignment horizontal="right"/>
    </xf>
    <xf numFmtId="164" fontId="1" fillId="0" borderId="0" xfId="1" applyFont="1" applyBorder="1" applyAlignment="1">
      <alignment horizontal="right"/>
    </xf>
    <xf numFmtId="167" fontId="23" fillId="0" borderId="0" xfId="0" applyNumberFormat="1" applyFont="1"/>
    <xf numFmtId="0" fontId="17" fillId="0" borderId="56" xfId="0" applyFont="1" applyBorder="1" applyAlignment="1">
      <alignment horizontal="center"/>
    </xf>
    <xf numFmtId="165" fontId="24" fillId="0" borderId="26" xfId="0" applyNumberFormat="1" applyFont="1" applyBorder="1" applyAlignment="1">
      <alignment horizontal="center"/>
    </xf>
    <xf numFmtId="165" fontId="15" fillId="0" borderId="30" xfId="0" applyNumberFormat="1" applyFont="1" applyBorder="1"/>
    <xf numFmtId="165" fontId="15" fillId="0" borderId="26" xfId="0" applyNumberFormat="1" applyFont="1" applyBorder="1"/>
    <xf numFmtId="165" fontId="15" fillId="0" borderId="57" xfId="0" applyNumberFormat="1" applyFont="1" applyBorder="1" applyAlignment="1">
      <alignment horizontal="center"/>
    </xf>
    <xf numFmtId="0" fontId="23" fillId="0" borderId="49" xfId="0" applyFont="1" applyBorder="1" applyAlignment="1">
      <alignment horizontal="left"/>
    </xf>
    <xf numFmtId="0" fontId="4" fillId="0" borderId="37" xfId="0" applyFont="1" applyBorder="1" applyAlignment="1">
      <alignment horizontal="left"/>
    </xf>
    <xf numFmtId="3" fontId="1" fillId="0" borderId="34" xfId="0" applyNumberFormat="1" applyFont="1" applyBorder="1"/>
    <xf numFmtId="0" fontId="1" fillId="0" borderId="51" xfId="0" applyFont="1" applyBorder="1" applyAlignment="1">
      <alignment horizontal="right"/>
    </xf>
    <xf numFmtId="2" fontId="14" fillId="0" borderId="0" xfId="0" applyNumberFormat="1" applyFont="1"/>
    <xf numFmtId="167" fontId="16" fillId="0" borderId="24" xfId="0" applyNumberFormat="1" applyFont="1" applyBorder="1"/>
    <xf numFmtId="166" fontId="1" fillId="0" borderId="0" xfId="1" applyNumberFormat="1" applyFont="1" applyBorder="1" applyAlignment="1">
      <alignment horizontal="center"/>
    </xf>
    <xf numFmtId="3" fontId="14" fillId="0" borderId="52" xfId="0" applyNumberFormat="1" applyFont="1" applyBorder="1"/>
    <xf numFmtId="0" fontId="17" fillId="0" borderId="58" xfId="0" applyFont="1" applyBorder="1" applyAlignment="1">
      <alignment horizontal="center"/>
    </xf>
    <xf numFmtId="165" fontId="15" fillId="0" borderId="39" xfId="0" applyNumberFormat="1" applyFont="1" applyBorder="1"/>
    <xf numFmtId="0" fontId="15" fillId="0" borderId="24" xfId="0" applyFont="1" applyBorder="1"/>
    <xf numFmtId="0" fontId="16" fillId="0" borderId="37" xfId="0" applyFont="1" applyBorder="1"/>
    <xf numFmtId="3" fontId="16" fillId="0" borderId="34" xfId="0" applyNumberFormat="1" applyFont="1" applyBorder="1"/>
    <xf numFmtId="0" fontId="16" fillId="0" borderId="51" xfId="0" applyFont="1" applyBorder="1" applyAlignment="1">
      <alignment horizontal="right"/>
    </xf>
    <xf numFmtId="169" fontId="16" fillId="0" borderId="24" xfId="0" applyNumberFormat="1" applyFont="1" applyBorder="1"/>
    <xf numFmtId="0" fontId="16" fillId="0" borderId="48" xfId="0" applyFont="1" applyBorder="1" applyAlignment="1">
      <alignment horizontal="right"/>
    </xf>
    <xf numFmtId="0" fontId="23" fillId="0" borderId="59" xfId="0" applyFont="1" applyBorder="1"/>
    <xf numFmtId="165" fontId="15" fillId="8" borderId="60" xfId="0" applyNumberFormat="1" applyFont="1" applyFill="1" applyBorder="1"/>
    <xf numFmtId="0" fontId="15" fillId="0" borderId="63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170" fontId="14" fillId="0" borderId="0" xfId="0" applyNumberFormat="1" applyFont="1"/>
    <xf numFmtId="0" fontId="4" fillId="9" borderId="1" xfId="0" applyFont="1" applyFill="1" applyBorder="1" applyAlignment="1">
      <alignment wrapText="1"/>
    </xf>
    <xf numFmtId="0" fontId="4" fillId="10" borderId="1" xfId="0" applyFont="1" applyFill="1" applyBorder="1"/>
    <xf numFmtId="0" fontId="0" fillId="10" borderId="1" xfId="0" applyFill="1" applyBorder="1"/>
    <xf numFmtId="4" fontId="0" fillId="10" borderId="1" xfId="0" applyNumberFormat="1" applyFill="1" applyBorder="1"/>
    <xf numFmtId="0" fontId="16" fillId="0" borderId="1" xfId="0" applyFont="1" applyBorder="1"/>
    <xf numFmtId="0" fontId="4" fillId="11" borderId="1" xfId="0" applyFont="1" applyFill="1" applyBorder="1"/>
    <xf numFmtId="0" fontId="0" fillId="11" borderId="1" xfId="0" applyFill="1" applyBorder="1"/>
    <xf numFmtId="4" fontId="0" fillId="11" borderId="1" xfId="0" applyNumberFormat="1" applyFill="1" applyBorder="1"/>
    <xf numFmtId="0" fontId="1" fillId="11" borderId="1" xfId="0" applyFont="1" applyFill="1" applyBorder="1"/>
    <xf numFmtId="0" fontId="25" fillId="0" borderId="0" xfId="0" applyFont="1"/>
    <xf numFmtId="0" fontId="25" fillId="0" borderId="40" xfId="0" applyFont="1" applyBorder="1"/>
    <xf numFmtId="0" fontId="25" fillId="0" borderId="0" xfId="0" applyFont="1" applyAlignment="1">
      <alignment horizontal="right"/>
    </xf>
    <xf numFmtId="0" fontId="27" fillId="0" borderId="64" xfId="0" applyFont="1" applyBorder="1"/>
    <xf numFmtId="0" fontId="27" fillId="0" borderId="65" xfId="0" applyFont="1" applyBorder="1" applyAlignment="1">
      <alignment horizontal="center"/>
    </xf>
    <xf numFmtId="0" fontId="27" fillId="0" borderId="65" xfId="0" applyFont="1" applyBorder="1"/>
    <xf numFmtId="0" fontId="27" fillId="0" borderId="66" xfId="0" applyFont="1" applyBorder="1"/>
    <xf numFmtId="0" fontId="27" fillId="0" borderId="67" xfId="0" applyFont="1" applyBorder="1"/>
    <xf numFmtId="0" fontId="27" fillId="0" borderId="0" xfId="0" applyFont="1"/>
    <xf numFmtId="0" fontId="25" fillId="0" borderId="66" xfId="0" applyFont="1" applyBorder="1"/>
    <xf numFmtId="0" fontId="25" fillId="0" borderId="67" xfId="0" applyFont="1" applyBorder="1"/>
    <xf numFmtId="3" fontId="25" fillId="0" borderId="67" xfId="0" applyNumberFormat="1" applyFont="1" applyBorder="1"/>
    <xf numFmtId="3" fontId="25" fillId="0" borderId="67" xfId="0" applyNumberFormat="1" applyFont="1" applyBorder="1" applyAlignment="1">
      <alignment horizontal="right"/>
    </xf>
    <xf numFmtId="0" fontId="25" fillId="0" borderId="0" xfId="0" applyFont="1" applyAlignment="1">
      <alignment horizontal="center"/>
    </xf>
    <xf numFmtId="0" fontId="25" fillId="0" borderId="64" xfId="0" applyFont="1" applyBorder="1"/>
    <xf numFmtId="3" fontId="25" fillId="0" borderId="65" xfId="0" applyNumberFormat="1" applyFont="1" applyBorder="1" applyAlignment="1">
      <alignment horizontal="right"/>
    </xf>
    <xf numFmtId="14" fontId="25" fillId="0" borderId="0" xfId="0" applyNumberFormat="1" applyFont="1"/>
    <xf numFmtId="164" fontId="5" fillId="0" borderId="0" xfId="1" applyFont="1" applyAlignment="1">
      <alignment vertical="center"/>
    </xf>
    <xf numFmtId="1" fontId="14" fillId="8" borderId="53" xfId="0" applyNumberFormat="1" applyFont="1" applyFill="1" applyBorder="1"/>
    <xf numFmtId="49" fontId="1" fillId="0" borderId="23" xfId="0" applyNumberFormat="1" applyFont="1" applyBorder="1"/>
    <xf numFmtId="0" fontId="4" fillId="0" borderId="1" xfId="0" applyFont="1" applyBorder="1" applyAlignment="1">
      <alignment horizontal="center" vertical="center"/>
    </xf>
    <xf numFmtId="166" fontId="4" fillId="0" borderId="30" xfId="0" applyNumberFormat="1" applyFont="1" applyBorder="1" applyAlignment="1">
      <alignment horizontal="left" indent="1"/>
    </xf>
    <xf numFmtId="0" fontId="4" fillId="0" borderId="38" xfId="0" applyFont="1" applyBorder="1" applyAlignment="1">
      <alignment horizontal="left" indent="1"/>
    </xf>
    <xf numFmtId="0" fontId="4" fillId="0" borderId="39" xfId="0" applyFont="1" applyBorder="1" applyAlignment="1">
      <alignment horizontal="left" indent="1"/>
    </xf>
    <xf numFmtId="0" fontId="21" fillId="0" borderId="40" xfId="0" applyFont="1" applyBorder="1" applyAlignment="1">
      <alignment horizontal="center"/>
    </xf>
    <xf numFmtId="0" fontId="22" fillId="0" borderId="43" xfId="0" applyFont="1" applyBorder="1" applyAlignment="1">
      <alignment horizontal="center"/>
    </xf>
    <xf numFmtId="0" fontId="22" fillId="0" borderId="44" xfId="0" applyFont="1" applyBorder="1" applyAlignment="1">
      <alignment horizontal="center"/>
    </xf>
    <xf numFmtId="0" fontId="22" fillId="0" borderId="42" xfId="0" applyFont="1" applyBorder="1" applyAlignment="1">
      <alignment horizontal="center"/>
    </xf>
    <xf numFmtId="3" fontId="22" fillId="0" borderId="33" xfId="0" applyNumberFormat="1" applyFont="1" applyBorder="1" applyAlignment="1">
      <alignment horizontal="center"/>
    </xf>
    <xf numFmtId="3" fontId="22" fillId="0" borderId="47" xfId="0" applyNumberFormat="1" applyFont="1" applyBorder="1" applyAlignment="1">
      <alignment horizontal="center"/>
    </xf>
    <xf numFmtId="3" fontId="22" fillId="0" borderId="36" xfId="0" applyNumberFormat="1" applyFont="1" applyBorder="1" applyAlignment="1">
      <alignment horizontal="center"/>
    </xf>
    <xf numFmtId="169" fontId="15" fillId="8" borderId="61" xfId="0" applyNumberFormat="1" applyFont="1" applyFill="1" applyBorder="1" applyAlignment="1">
      <alignment horizontal="center"/>
    </xf>
    <xf numFmtId="169" fontId="15" fillId="8" borderId="62" xfId="0" applyNumberFormat="1" applyFont="1" applyFill="1" applyBorder="1" applyAlignment="1">
      <alignment horizontal="center"/>
    </xf>
    <xf numFmtId="169" fontId="15" fillId="8" borderId="60" xfId="0" applyNumberFormat="1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64" fontId="30" fillId="0" borderId="0" xfId="1" applyFont="1" applyAlignment="1">
      <alignment vertical="center"/>
    </xf>
    <xf numFmtId="0" fontId="6" fillId="0" borderId="0" xfId="0" applyFont="1"/>
  </cellXfs>
  <cellStyles count="3">
    <cellStyle name="Milliers" xfId="1" builtinId="3"/>
    <cellStyle name="Millier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F74"/>
  <sheetViews>
    <sheetView tabSelected="1" topLeftCell="A30" workbookViewId="0">
      <selection activeCell="A31" sqref="A31"/>
    </sheetView>
  </sheetViews>
  <sheetFormatPr baseColWidth="10" defaultColWidth="11.44140625" defaultRowHeight="18.75" customHeight="1" x14ac:dyDescent="0.25"/>
  <cols>
    <col min="1" max="1" width="70.44140625" style="1" bestFit="1" customWidth="1"/>
    <col min="2" max="2" width="20.6640625" style="3" bestFit="1" customWidth="1"/>
    <col min="3" max="3" width="12.6640625" style="1" bestFit="1" customWidth="1"/>
    <col min="4" max="4" width="12.88671875" style="1" bestFit="1" customWidth="1"/>
    <col min="5" max="5" width="12.5546875" style="1" bestFit="1" customWidth="1"/>
    <col min="6" max="6" width="17" style="1" bestFit="1" customWidth="1"/>
    <col min="7" max="16384" width="11.44140625" style="1"/>
  </cols>
  <sheetData>
    <row r="1" spans="1:6" ht="18.75" customHeight="1" x14ac:dyDescent="0.25">
      <c r="A1" s="243" t="s">
        <v>175</v>
      </c>
      <c r="B1" s="262" t="s">
        <v>230</v>
      </c>
      <c r="C1" s="243"/>
      <c r="D1" s="243"/>
      <c r="E1" s="243"/>
      <c r="F1" s="243"/>
    </row>
    <row r="2" spans="1:6" ht="16.2" thickBot="1" x14ac:dyDescent="0.3">
      <c r="A2" s="2"/>
      <c r="B2" s="3">
        <v>2025</v>
      </c>
      <c r="C2" s="1">
        <v>2026</v>
      </c>
      <c r="D2" s="3">
        <v>2027</v>
      </c>
      <c r="E2" s="1">
        <v>2028</v>
      </c>
      <c r="F2" s="3">
        <v>2029</v>
      </c>
    </row>
    <row r="3" spans="1:6" ht="14.4" thickTop="1" thickBot="1" x14ac:dyDescent="0.3">
      <c r="A3" s="4"/>
      <c r="B3" s="5" t="s">
        <v>12</v>
      </c>
      <c r="C3" s="6" t="s">
        <v>13</v>
      </c>
      <c r="D3" s="6" t="s">
        <v>14</v>
      </c>
      <c r="E3" s="6" t="s">
        <v>15</v>
      </c>
      <c r="F3" s="7" t="s">
        <v>16</v>
      </c>
    </row>
    <row r="4" spans="1:6" ht="18.75" customHeight="1" thickTop="1" x14ac:dyDescent="0.25">
      <c r="A4" s="8" t="s">
        <v>227</v>
      </c>
      <c r="B4" s="9">
        <v>75</v>
      </c>
      <c r="C4" s="9">
        <v>600</v>
      </c>
      <c r="D4" s="9">
        <f t="shared" ref="D4:F4" si="0">+C4*1.1</f>
        <v>660</v>
      </c>
      <c r="E4" s="9">
        <f t="shared" si="0"/>
        <v>726.00000000000011</v>
      </c>
      <c r="F4" s="42">
        <f t="shared" si="0"/>
        <v>798.60000000000014</v>
      </c>
    </row>
    <row r="5" spans="1:6" ht="18.75" customHeight="1" x14ac:dyDescent="0.25">
      <c r="A5" s="10" t="s">
        <v>226</v>
      </c>
      <c r="B5" s="11">
        <v>250000</v>
      </c>
      <c r="C5" s="11">
        <v>250000</v>
      </c>
      <c r="D5" s="11">
        <v>250000</v>
      </c>
      <c r="E5" s="11">
        <v>250000</v>
      </c>
      <c r="F5" s="41">
        <v>250000</v>
      </c>
    </row>
    <row r="6" spans="1:6" ht="18.75" customHeight="1" x14ac:dyDescent="0.25">
      <c r="A6" s="19" t="s">
        <v>228</v>
      </c>
      <c r="B6" s="23">
        <f>+B4*B5</f>
        <v>18750000</v>
      </c>
      <c r="C6" s="23">
        <f t="shared" ref="C6:E6" si="1">+C4*C5</f>
        <v>150000000</v>
      </c>
      <c r="D6" s="23">
        <f t="shared" si="1"/>
        <v>165000000</v>
      </c>
      <c r="E6" s="23">
        <f t="shared" si="1"/>
        <v>181500000.00000003</v>
      </c>
      <c r="F6" s="24">
        <f>+F4*F5</f>
        <v>199650000.00000003</v>
      </c>
    </row>
    <row r="7" spans="1:6" ht="18.75" customHeight="1" x14ac:dyDescent="0.25">
      <c r="A7" s="13" t="s">
        <v>229</v>
      </c>
      <c r="B7" s="14">
        <v>120</v>
      </c>
      <c r="C7" s="14">
        <v>600</v>
      </c>
      <c r="D7" s="14">
        <f t="shared" ref="D7:F7" si="2">+C7*1.1</f>
        <v>660</v>
      </c>
      <c r="E7" s="14">
        <f t="shared" si="2"/>
        <v>726.00000000000011</v>
      </c>
      <c r="F7" s="41">
        <f t="shared" si="2"/>
        <v>798.60000000000014</v>
      </c>
    </row>
    <row r="8" spans="1:6" ht="18.75" customHeight="1" x14ac:dyDescent="0.25">
      <c r="A8" s="13" t="s">
        <v>231</v>
      </c>
      <c r="B8" s="14">
        <f>+B7</f>
        <v>120</v>
      </c>
      <c r="C8" s="14">
        <f>+B8+C7</f>
        <v>720</v>
      </c>
      <c r="D8" s="14">
        <f t="shared" ref="D8:E8" si="3">+C8+D7</f>
        <v>1380</v>
      </c>
      <c r="E8" s="14">
        <f t="shared" si="3"/>
        <v>2106</v>
      </c>
      <c r="F8" s="41">
        <f>+E8+F7</f>
        <v>2904.6000000000004</v>
      </c>
    </row>
    <row r="9" spans="1:6" ht="18.75" customHeight="1" thickBot="1" x14ac:dyDescent="0.3">
      <c r="A9" s="25" t="s">
        <v>232</v>
      </c>
      <c r="B9" s="26">
        <f>+B6</f>
        <v>18750000</v>
      </c>
      <c r="C9" s="26">
        <f>+C6</f>
        <v>150000000</v>
      </c>
      <c r="D9" s="26">
        <f>+D6</f>
        <v>165000000</v>
      </c>
      <c r="E9" s="26">
        <f>+E6</f>
        <v>181500000.00000003</v>
      </c>
      <c r="F9" s="27">
        <f>+F6</f>
        <v>199650000.00000003</v>
      </c>
    </row>
    <row r="10" spans="1:6" ht="18.75" customHeight="1" thickTop="1" thickBot="1" x14ac:dyDescent="0.3">
      <c r="A10" s="15" t="s">
        <v>0</v>
      </c>
      <c r="B10" s="16">
        <f>SUM(B9:B9)</f>
        <v>18750000</v>
      </c>
      <c r="C10" s="16">
        <f>SUM(C9:C9)</f>
        <v>150000000</v>
      </c>
      <c r="D10" s="16">
        <f>SUM(D9:D9)</f>
        <v>165000000</v>
      </c>
      <c r="E10" s="16">
        <f>SUM(E9:E9)</f>
        <v>181500000.00000003</v>
      </c>
      <c r="F10" s="17">
        <f>SUM(F9:F9)</f>
        <v>199650000.00000003</v>
      </c>
    </row>
    <row r="11" spans="1:6" ht="18.75" customHeight="1" thickTop="1" x14ac:dyDescent="0.25">
      <c r="A11" s="10" t="s">
        <v>48</v>
      </c>
      <c r="B11" s="36">
        <f>+B10/12</f>
        <v>1562500</v>
      </c>
      <c r="C11" s="36">
        <f t="shared" ref="C11:E11" si="4">+C10/12</f>
        <v>12500000</v>
      </c>
      <c r="D11" s="36">
        <f t="shared" si="4"/>
        <v>13750000</v>
      </c>
      <c r="E11" s="36">
        <f t="shared" si="4"/>
        <v>15125000.000000002</v>
      </c>
      <c r="F11" s="37">
        <f>+F10/12</f>
        <v>16637500.000000002</v>
      </c>
    </row>
    <row r="12" spans="1:6" ht="18.75" customHeight="1" x14ac:dyDescent="0.25">
      <c r="A12" s="19" t="s">
        <v>49</v>
      </c>
      <c r="B12" s="23">
        <f>+B11/4</f>
        <v>390625</v>
      </c>
      <c r="C12" s="23">
        <f t="shared" ref="C12:F12" si="5">+C11/4</f>
        <v>3125000</v>
      </c>
      <c r="D12" s="23">
        <f t="shared" si="5"/>
        <v>3437500</v>
      </c>
      <c r="E12" s="23">
        <f t="shared" si="5"/>
        <v>3781250.0000000005</v>
      </c>
      <c r="F12" s="24">
        <f t="shared" si="5"/>
        <v>4159375.0000000005</v>
      </c>
    </row>
    <row r="13" spans="1:6" ht="18.75" customHeight="1" thickBot="1" x14ac:dyDescent="0.3">
      <c r="A13" s="25" t="s">
        <v>50</v>
      </c>
      <c r="B13" s="26">
        <f>+B12/7</f>
        <v>55803.571428571428</v>
      </c>
      <c r="C13" s="26">
        <f t="shared" ref="C13:E13" si="6">+C12/7</f>
        <v>446428.57142857142</v>
      </c>
      <c r="D13" s="26">
        <f t="shared" si="6"/>
        <v>491071.42857142858</v>
      </c>
      <c r="E13" s="26">
        <f t="shared" si="6"/>
        <v>540178.57142857148</v>
      </c>
      <c r="F13" s="27">
        <f>+F12/7</f>
        <v>594196.42857142864</v>
      </c>
    </row>
    <row r="14" spans="1:6" ht="18.75" customHeight="1" thickTop="1" x14ac:dyDescent="0.25">
      <c r="A14" s="22" t="s">
        <v>48</v>
      </c>
      <c r="B14" s="28">
        <f>+B11</f>
        <v>1562500</v>
      </c>
      <c r="C14" s="28">
        <f>+C11</f>
        <v>12500000</v>
      </c>
      <c r="D14" s="28">
        <f>+D11</f>
        <v>13750000</v>
      </c>
      <c r="E14" s="28">
        <f>+E11</f>
        <v>15125000.000000002</v>
      </c>
      <c r="F14" s="29">
        <f>+F11</f>
        <v>16637500.000000002</v>
      </c>
    </row>
    <row r="15" spans="1:6" ht="18.75" customHeight="1" x14ac:dyDescent="0.25">
      <c r="A15" s="19" t="s">
        <v>51</v>
      </c>
      <c r="B15" s="20">
        <f t="shared" ref="B15:F15" si="7">+B14*3</f>
        <v>4687500</v>
      </c>
      <c r="C15" s="20">
        <f t="shared" si="7"/>
        <v>37500000</v>
      </c>
      <c r="D15" s="20">
        <f t="shared" si="7"/>
        <v>41250000</v>
      </c>
      <c r="E15" s="20">
        <f t="shared" si="7"/>
        <v>45375000.000000007</v>
      </c>
      <c r="F15" s="21">
        <f t="shared" si="7"/>
        <v>49912500.000000007</v>
      </c>
    </row>
    <row r="16" spans="1:6" ht="15" customHeight="1" x14ac:dyDescent="0.25">
      <c r="A16" s="61"/>
      <c r="B16" s="62"/>
      <c r="C16" s="62"/>
      <c r="D16" s="62"/>
      <c r="E16" s="62"/>
      <c r="F16" s="63"/>
    </row>
    <row r="17" spans="1:6" ht="18.75" customHeight="1" x14ac:dyDescent="0.25">
      <c r="A17" s="10" t="s">
        <v>53</v>
      </c>
      <c r="B17" s="11">
        <v>2</v>
      </c>
      <c r="C17" s="11">
        <v>3</v>
      </c>
      <c r="D17" s="11">
        <v>4</v>
      </c>
      <c r="E17" s="11">
        <v>4</v>
      </c>
      <c r="F17" s="12">
        <v>5</v>
      </c>
    </row>
    <row r="18" spans="1:6" ht="18.75" customHeight="1" x14ac:dyDescent="0.25">
      <c r="A18" s="19" t="s">
        <v>11</v>
      </c>
      <c r="B18" s="20">
        <v>120000</v>
      </c>
      <c r="C18" s="20">
        <f>+B18</f>
        <v>120000</v>
      </c>
      <c r="D18" s="20">
        <f>+C18*1.5</f>
        <v>180000</v>
      </c>
      <c r="E18" s="20">
        <f>+D18*1.3</f>
        <v>234000</v>
      </c>
      <c r="F18" s="21">
        <f>+E18*1.3</f>
        <v>304200</v>
      </c>
    </row>
    <row r="19" spans="1:6" ht="18.75" customHeight="1" x14ac:dyDescent="0.25">
      <c r="A19" s="19" t="s">
        <v>1</v>
      </c>
      <c r="B19" s="20">
        <f>+B18*B17</f>
        <v>240000</v>
      </c>
      <c r="C19" s="20">
        <f>+C18*C17</f>
        <v>360000</v>
      </c>
      <c r="D19" s="20">
        <f>+D18*D17</f>
        <v>720000</v>
      </c>
      <c r="E19" s="20">
        <f>+E18*E17</f>
        <v>936000</v>
      </c>
      <c r="F19" s="21">
        <f>+F18*F17</f>
        <v>1521000</v>
      </c>
    </row>
    <row r="20" spans="1:6" ht="18.75" customHeight="1" x14ac:dyDescent="0.25">
      <c r="A20" s="19" t="s">
        <v>10</v>
      </c>
      <c r="B20" s="20">
        <f>+B19*12*1.2</f>
        <v>3456000</v>
      </c>
      <c r="C20" s="20">
        <f t="shared" ref="C20:F20" si="8">+C19*12*1.2</f>
        <v>5184000</v>
      </c>
      <c r="D20" s="20">
        <f t="shared" si="8"/>
        <v>10368000</v>
      </c>
      <c r="E20" s="20">
        <f t="shared" si="8"/>
        <v>13478400</v>
      </c>
      <c r="F20" s="21">
        <f t="shared" si="8"/>
        <v>21902400</v>
      </c>
    </row>
    <row r="21" spans="1:6" ht="18.75" customHeight="1" x14ac:dyDescent="0.25">
      <c r="A21" s="19" t="s">
        <v>46</v>
      </c>
      <c r="B21" s="20">
        <f>80000*12</f>
        <v>960000</v>
      </c>
      <c r="C21" s="20">
        <f t="shared" ref="C21:E21" si="9">80000*12</f>
        <v>960000</v>
      </c>
      <c r="D21" s="20">
        <f t="shared" si="9"/>
        <v>960000</v>
      </c>
      <c r="E21" s="20">
        <f t="shared" si="9"/>
        <v>960000</v>
      </c>
      <c r="F21" s="21">
        <f>250000*12</f>
        <v>3000000</v>
      </c>
    </row>
    <row r="22" spans="1:6" ht="18.75" customHeight="1" x14ac:dyDescent="0.25">
      <c r="A22" s="19" t="s">
        <v>17</v>
      </c>
      <c r="B22" s="20">
        <f>+(100000*3)+800000</f>
        <v>1100000</v>
      </c>
      <c r="C22" s="20">
        <v>5000000</v>
      </c>
      <c r="D22" s="20">
        <f t="shared" ref="D22:F22" si="10">+C22*1.25</f>
        <v>6250000</v>
      </c>
      <c r="E22" s="20">
        <f t="shared" si="10"/>
        <v>7812500</v>
      </c>
      <c r="F22" s="21">
        <f t="shared" si="10"/>
        <v>9765625</v>
      </c>
    </row>
    <row r="23" spans="1:6" ht="18.75" customHeight="1" x14ac:dyDescent="0.25">
      <c r="A23" s="19" t="s">
        <v>55</v>
      </c>
      <c r="B23" s="20">
        <v>2500000</v>
      </c>
      <c r="C23" s="20">
        <f>+B23*1.2</f>
        <v>3000000</v>
      </c>
      <c r="D23" s="20">
        <f t="shared" ref="D23:F23" si="11">+C23*1.2</f>
        <v>3600000</v>
      </c>
      <c r="E23" s="20">
        <f t="shared" si="11"/>
        <v>4320000</v>
      </c>
      <c r="F23" s="21">
        <f t="shared" si="11"/>
        <v>5184000</v>
      </c>
    </row>
    <row r="24" spans="1:6" ht="18.75" customHeight="1" x14ac:dyDescent="0.25">
      <c r="A24" s="19" t="s">
        <v>172</v>
      </c>
      <c r="B24" s="20">
        <v>250000</v>
      </c>
      <c r="C24" s="20">
        <v>6500000</v>
      </c>
      <c r="D24" s="20">
        <v>6500000</v>
      </c>
      <c r="E24" s="20">
        <v>6500000</v>
      </c>
      <c r="F24" s="21">
        <v>6500000</v>
      </c>
    </row>
    <row r="25" spans="1:6" ht="18.75" customHeight="1" x14ac:dyDescent="0.25">
      <c r="A25" s="19" t="s">
        <v>47</v>
      </c>
      <c r="B25" s="20">
        <v>600000</v>
      </c>
      <c r="C25" s="20">
        <f>+B25*1.2</f>
        <v>720000</v>
      </c>
      <c r="D25" s="20">
        <f t="shared" ref="D25:F25" si="12">+C25*1.2</f>
        <v>864000</v>
      </c>
      <c r="E25" s="20">
        <f t="shared" si="12"/>
        <v>1036800</v>
      </c>
      <c r="F25" s="21">
        <f t="shared" si="12"/>
        <v>1244160</v>
      </c>
    </row>
    <row r="26" spans="1:6" ht="18.75" customHeight="1" thickBot="1" x14ac:dyDescent="0.3">
      <c r="A26" s="13" t="s">
        <v>21</v>
      </c>
      <c r="B26" s="39">
        <f>SUM(B20:B25)</f>
        <v>8866000</v>
      </c>
      <c r="C26" s="39">
        <f>SUM(C20:C25)</f>
        <v>21364000</v>
      </c>
      <c r="D26" s="39">
        <f>SUM(D20:D25)</f>
        <v>28542000</v>
      </c>
      <c r="E26" s="39">
        <f>SUM(E20:E25)</f>
        <v>34107700</v>
      </c>
      <c r="F26" s="48">
        <f>SUM(F20:F25)</f>
        <v>47596185</v>
      </c>
    </row>
    <row r="27" spans="1:6" ht="14.4" thickTop="1" thickBot="1" x14ac:dyDescent="0.3">
      <c r="A27" s="64"/>
      <c r="B27" s="65"/>
      <c r="C27" s="65"/>
      <c r="D27" s="65"/>
      <c r="E27" s="65"/>
      <c r="F27" s="66"/>
    </row>
    <row r="28" spans="1:6" ht="18.75" customHeight="1" thickTop="1" x14ac:dyDescent="0.25">
      <c r="A28" s="19" t="s">
        <v>173</v>
      </c>
      <c r="B28" s="31">
        <f>0.05*(+B24+B23)</f>
        <v>137500</v>
      </c>
      <c r="C28" s="31">
        <f t="shared" ref="C28:E28" si="13">0.05*(+C24+C23)</f>
        <v>475000</v>
      </c>
      <c r="D28" s="31">
        <f t="shared" si="13"/>
        <v>505000</v>
      </c>
      <c r="E28" s="31">
        <f t="shared" si="13"/>
        <v>541000</v>
      </c>
      <c r="F28" s="32">
        <f>0.05*(F24+F23)</f>
        <v>584200</v>
      </c>
    </row>
    <row r="29" spans="1:6" ht="18.75" customHeight="1" x14ac:dyDescent="0.25">
      <c r="A29" s="19" t="s">
        <v>54</v>
      </c>
      <c r="B29" s="31">
        <v>200000</v>
      </c>
      <c r="C29" s="31">
        <v>2500000</v>
      </c>
      <c r="D29" s="31">
        <v>5000000</v>
      </c>
      <c r="E29" s="31">
        <v>5000000</v>
      </c>
      <c r="F29" s="32">
        <v>5000000</v>
      </c>
    </row>
    <row r="30" spans="1:6" ht="18.75" customHeight="1" x14ac:dyDescent="0.25">
      <c r="A30" s="19" t="s">
        <v>244</v>
      </c>
      <c r="B30" s="31">
        <f>200000*2</f>
        <v>400000</v>
      </c>
      <c r="C30" s="31">
        <f>200000*12</f>
        <v>2400000</v>
      </c>
      <c r="D30" s="31">
        <f t="shared" ref="D30:E30" si="14">200000*12</f>
        <v>2400000</v>
      </c>
      <c r="E30" s="31">
        <f t="shared" si="14"/>
        <v>2400000</v>
      </c>
      <c r="F30" s="32">
        <f>200000*12</f>
        <v>2400000</v>
      </c>
    </row>
    <row r="31" spans="1:6" ht="18.75" customHeight="1" x14ac:dyDescent="0.25">
      <c r="A31" s="19" t="s">
        <v>243</v>
      </c>
      <c r="B31" s="31">
        <f>188000*3</f>
        <v>564000</v>
      </c>
      <c r="C31" s="31">
        <f>188000*12</f>
        <v>2256000</v>
      </c>
      <c r="D31" s="31">
        <f>188000*4</f>
        <v>752000</v>
      </c>
      <c r="E31" s="31"/>
      <c r="F31" s="32"/>
    </row>
    <row r="32" spans="1:6" ht="18.75" customHeight="1" x14ac:dyDescent="0.25">
      <c r="A32" s="40" t="s">
        <v>20</v>
      </c>
      <c r="B32" s="31">
        <f>IF(((B10-B26)*0.1)&gt;0,((B10-B26)*0.1),0)</f>
        <v>988400</v>
      </c>
      <c r="C32" s="31">
        <f>IF(((C10-C26)*0.1)&gt;0,((C10-C26)*0.1),0)</f>
        <v>12863600</v>
      </c>
      <c r="D32" s="31">
        <f>IF(((D10-D26)*0.1)&gt;0,((D10-D26)*0.1),0)</f>
        <v>13645800</v>
      </c>
      <c r="E32" s="31">
        <f>IF(((E10-E26)*0.1)&gt;0,((E10-E26)*0.1),0)</f>
        <v>14739230.000000004</v>
      </c>
      <c r="F32" s="32">
        <f>IF(((F10-F26)*0.1)&gt;0,((F10-F26)*0.1),0)</f>
        <v>15205381.500000004</v>
      </c>
    </row>
    <row r="33" spans="1:6" ht="18.75" customHeight="1" x14ac:dyDescent="0.25">
      <c r="A33" s="19" t="s">
        <v>19</v>
      </c>
      <c r="B33" s="23">
        <f>SUM(B28:B32)</f>
        <v>2289900</v>
      </c>
      <c r="C33" s="23">
        <f t="shared" ref="C33:E33" si="15">SUM(C28:C32)</f>
        <v>20494600</v>
      </c>
      <c r="D33" s="23">
        <f t="shared" si="15"/>
        <v>22302800</v>
      </c>
      <c r="E33" s="23">
        <f t="shared" si="15"/>
        <v>22680230.000000004</v>
      </c>
      <c r="F33" s="24">
        <f>SUM(F28:F32)</f>
        <v>23189581.500000004</v>
      </c>
    </row>
    <row r="34" spans="1:6" ht="13.2" x14ac:dyDescent="0.25">
      <c r="A34" s="33"/>
      <c r="B34" s="34"/>
      <c r="C34" s="34"/>
      <c r="D34" s="34"/>
      <c r="E34" s="34"/>
      <c r="F34" s="35"/>
    </row>
    <row r="35" spans="1:6" ht="18.75" customHeight="1" x14ac:dyDescent="0.25">
      <c r="A35" s="19" t="s">
        <v>2</v>
      </c>
      <c r="B35" s="20">
        <f>+B36/3</f>
        <v>929658.33333333337</v>
      </c>
      <c r="C35" s="20">
        <f t="shared" ref="C35:F35" si="16">+C36/3</f>
        <v>3488216.6666666665</v>
      </c>
      <c r="D35" s="20">
        <f t="shared" si="16"/>
        <v>4237066.666666667</v>
      </c>
      <c r="E35" s="20">
        <f t="shared" si="16"/>
        <v>4732327.5</v>
      </c>
      <c r="F35" s="21">
        <f t="shared" si="16"/>
        <v>5898813.875</v>
      </c>
    </row>
    <row r="36" spans="1:6" ht="18.75" customHeight="1" x14ac:dyDescent="0.25">
      <c r="A36" s="19" t="s">
        <v>4</v>
      </c>
      <c r="B36" s="20">
        <f>+B37/4</f>
        <v>2788975</v>
      </c>
      <c r="C36" s="20">
        <f t="shared" ref="C36:F36" si="17">+C37/4</f>
        <v>10464650</v>
      </c>
      <c r="D36" s="20">
        <f t="shared" si="17"/>
        <v>12711200</v>
      </c>
      <c r="E36" s="20">
        <f t="shared" si="17"/>
        <v>14196982.5</v>
      </c>
      <c r="F36" s="21">
        <f t="shared" si="17"/>
        <v>17696441.625</v>
      </c>
    </row>
    <row r="37" spans="1:6" ht="18.75" customHeight="1" x14ac:dyDescent="0.25">
      <c r="A37" s="19" t="s">
        <v>5</v>
      </c>
      <c r="B37" s="23">
        <f>+B33+B26</f>
        <v>11155900</v>
      </c>
      <c r="C37" s="23">
        <f t="shared" ref="C37:F37" si="18">+C33+C26</f>
        <v>41858600</v>
      </c>
      <c r="D37" s="23">
        <f t="shared" si="18"/>
        <v>50844800</v>
      </c>
      <c r="E37" s="23">
        <f t="shared" si="18"/>
        <v>56787930</v>
      </c>
      <c r="F37" s="24">
        <f t="shared" si="18"/>
        <v>70785766.5</v>
      </c>
    </row>
    <row r="38" spans="1:6" ht="13.2" x14ac:dyDescent="0.25">
      <c r="A38" s="33"/>
      <c r="B38" s="34"/>
      <c r="C38" s="34"/>
      <c r="D38" s="34"/>
      <c r="E38" s="34"/>
      <c r="F38" s="35"/>
    </row>
    <row r="39" spans="1:6" ht="18.75" customHeight="1" x14ac:dyDescent="0.25">
      <c r="A39" s="10" t="s">
        <v>8</v>
      </c>
      <c r="B39" s="36">
        <f t="shared" ref="B39:F39" si="19">+B40/7</f>
        <v>22601.488095238095</v>
      </c>
      <c r="C39" s="36">
        <f t="shared" si="19"/>
        <v>321849.40476190479</v>
      </c>
      <c r="D39" s="36">
        <f t="shared" si="19"/>
        <v>339747.61904761899</v>
      </c>
      <c r="E39" s="36">
        <f t="shared" si="19"/>
        <v>371166.87500000006</v>
      </c>
      <c r="F39" s="37">
        <f t="shared" si="19"/>
        <v>383524.5044642858</v>
      </c>
    </row>
    <row r="40" spans="1:6" ht="18.75" customHeight="1" x14ac:dyDescent="0.25">
      <c r="A40" s="10" t="s">
        <v>9</v>
      </c>
      <c r="B40" s="36">
        <f t="shared" ref="B40:F40" si="20">+B41/4</f>
        <v>158210.41666666666</v>
      </c>
      <c r="C40" s="36">
        <f t="shared" si="20"/>
        <v>2252945.8333333335</v>
      </c>
      <c r="D40" s="36">
        <f t="shared" si="20"/>
        <v>2378233.333333333</v>
      </c>
      <c r="E40" s="36">
        <f t="shared" si="20"/>
        <v>2598168.1250000005</v>
      </c>
      <c r="F40" s="37">
        <f t="shared" si="20"/>
        <v>2684671.5312500005</v>
      </c>
    </row>
    <row r="41" spans="1:6" ht="18.75" customHeight="1" x14ac:dyDescent="0.25">
      <c r="A41" s="10" t="s">
        <v>3</v>
      </c>
      <c r="B41" s="36">
        <f t="shared" ref="B41:F42" si="21">+B14-B35</f>
        <v>632841.66666666663</v>
      </c>
      <c r="C41" s="36">
        <f t="shared" si="21"/>
        <v>9011783.333333334</v>
      </c>
      <c r="D41" s="36">
        <f t="shared" si="21"/>
        <v>9512933.3333333321</v>
      </c>
      <c r="E41" s="36">
        <f t="shared" si="21"/>
        <v>10392672.500000002</v>
      </c>
      <c r="F41" s="37">
        <f t="shared" si="21"/>
        <v>10738686.125000002</v>
      </c>
    </row>
    <row r="42" spans="1:6" ht="18.75" customHeight="1" thickBot="1" x14ac:dyDescent="0.3">
      <c r="A42" s="18" t="s">
        <v>6</v>
      </c>
      <c r="B42" s="38">
        <f t="shared" si="21"/>
        <v>1898525</v>
      </c>
      <c r="C42" s="38">
        <f t="shared" si="21"/>
        <v>27035350</v>
      </c>
      <c r="D42" s="38">
        <f t="shared" si="21"/>
        <v>28538800</v>
      </c>
      <c r="E42" s="38">
        <f t="shared" si="21"/>
        <v>31178017.500000007</v>
      </c>
      <c r="F42" s="30">
        <f t="shared" si="21"/>
        <v>32216058.375000007</v>
      </c>
    </row>
    <row r="43" spans="1:6" ht="18.75" customHeight="1" thickTop="1" thickBot="1" x14ac:dyDescent="0.3">
      <c r="A43" s="15" t="s">
        <v>7</v>
      </c>
      <c r="B43" s="16">
        <f>+B10-B37</f>
        <v>7594100</v>
      </c>
      <c r="C43" s="16">
        <f>+C10-C37</f>
        <v>108141400</v>
      </c>
      <c r="D43" s="16">
        <f>+D10-D37</f>
        <v>114155200</v>
      </c>
      <c r="E43" s="16">
        <f>+E10-E37</f>
        <v>124712070.00000003</v>
      </c>
      <c r="F43" s="17">
        <f>+F10-F37</f>
        <v>128864233.50000003</v>
      </c>
    </row>
    <row r="44" spans="1:6" ht="18.75" customHeight="1" thickTop="1" thickBot="1" x14ac:dyDescent="0.3">
      <c r="A44" s="51" t="s">
        <v>28</v>
      </c>
      <c r="B44" s="52">
        <f>+B43-(B43*0.4)</f>
        <v>4556460</v>
      </c>
      <c r="C44" s="52">
        <f t="shared" ref="C44:F44" si="22">+C43-(C43*0.4)</f>
        <v>64884840</v>
      </c>
      <c r="D44" s="52">
        <f t="shared" si="22"/>
        <v>68493120</v>
      </c>
      <c r="E44" s="52">
        <f t="shared" si="22"/>
        <v>74827242.000000015</v>
      </c>
      <c r="F44" s="52">
        <f t="shared" si="22"/>
        <v>77318540.100000024</v>
      </c>
    </row>
    <row r="45" spans="1:6" ht="18.75" customHeight="1" thickTop="1" thickBot="1" x14ac:dyDescent="0.3">
      <c r="A45" s="15" t="s">
        <v>52</v>
      </c>
      <c r="B45" s="16">
        <f>+B43</f>
        <v>7594100</v>
      </c>
      <c r="C45" s="16">
        <f>+B45+C43</f>
        <v>115735500</v>
      </c>
      <c r="D45" s="16">
        <f t="shared" ref="D45:E45" si="23">+C45+D43</f>
        <v>229890700</v>
      </c>
      <c r="E45" s="16">
        <f t="shared" si="23"/>
        <v>354602770</v>
      </c>
      <c r="F45" s="17">
        <f>+F43+E45</f>
        <v>483467003.5</v>
      </c>
    </row>
    <row r="46" spans="1:6" ht="18.75" customHeight="1" thickTop="1" thickBot="1" x14ac:dyDescent="0.3">
      <c r="A46" s="51" t="s">
        <v>29</v>
      </c>
      <c r="B46" s="52">
        <f>+B44</f>
        <v>4556460</v>
      </c>
      <c r="C46" s="52">
        <f>+B46+C44</f>
        <v>69441300</v>
      </c>
      <c r="D46" s="52">
        <f>+C46+D44</f>
        <v>137934420</v>
      </c>
      <c r="E46" s="52">
        <f>+D46+E44</f>
        <v>212761662</v>
      </c>
      <c r="F46" s="53">
        <f>+E46+F44</f>
        <v>290080202.10000002</v>
      </c>
    </row>
    <row r="47" spans="1:6" ht="18.75" customHeight="1" thickTop="1" thickBot="1" x14ac:dyDescent="0.3">
      <c r="A47" s="54" t="s">
        <v>30</v>
      </c>
      <c r="B47" s="55">
        <f>+B43*0.4</f>
        <v>3037640</v>
      </c>
      <c r="C47" s="55">
        <f t="shared" ref="C47:E47" si="24">+C43*0.4</f>
        <v>43256560</v>
      </c>
      <c r="D47" s="55">
        <f t="shared" si="24"/>
        <v>45662080</v>
      </c>
      <c r="E47" s="55">
        <f t="shared" si="24"/>
        <v>49884828.000000015</v>
      </c>
      <c r="F47" s="56">
        <f>+F43*0.4</f>
        <v>51545693.400000013</v>
      </c>
    </row>
    <row r="48" spans="1:6" ht="18.75" customHeight="1" thickTop="1" thickBot="1" x14ac:dyDescent="0.3">
      <c r="A48" s="54" t="s">
        <v>31</v>
      </c>
      <c r="B48" s="55">
        <f>+B47</f>
        <v>3037640</v>
      </c>
      <c r="C48" s="55">
        <f>+C47+B48</f>
        <v>46294200</v>
      </c>
      <c r="D48" s="55">
        <f t="shared" ref="D48:F48" si="25">+D47+C48</f>
        <v>91956280</v>
      </c>
      <c r="E48" s="55">
        <f t="shared" si="25"/>
        <v>141841108</v>
      </c>
      <c r="F48" s="56">
        <f t="shared" si="25"/>
        <v>193386801.40000001</v>
      </c>
    </row>
    <row r="49" spans="1:6" ht="18.75" customHeight="1" thickTop="1" x14ac:dyDescent="0.25"/>
    <row r="51" spans="1:6" ht="13.2" x14ac:dyDescent="0.25">
      <c r="A51" s="43" t="s">
        <v>174</v>
      </c>
      <c r="B51" s="49" t="s">
        <v>25</v>
      </c>
      <c r="C51" s="50" t="s">
        <v>26</v>
      </c>
      <c r="D51" s="50" t="s">
        <v>23</v>
      </c>
      <c r="E51" s="43" t="s">
        <v>27</v>
      </c>
      <c r="F51" s="43" t="s">
        <v>39</v>
      </c>
    </row>
    <row r="52" spans="1:6" ht="18.75" customHeight="1" x14ac:dyDescent="0.25">
      <c r="A52" s="44" t="s">
        <v>22</v>
      </c>
      <c r="B52" s="20">
        <v>80000</v>
      </c>
      <c r="C52" s="20">
        <v>12</v>
      </c>
      <c r="D52" s="20">
        <f>+B52*C52</f>
        <v>960000</v>
      </c>
      <c r="E52" s="44" t="s">
        <v>195</v>
      </c>
      <c r="F52" s="59" t="s">
        <v>41</v>
      </c>
    </row>
    <row r="53" spans="1:6" ht="18.75" customHeight="1" x14ac:dyDescent="0.25">
      <c r="A53" s="44"/>
      <c r="B53" s="20"/>
      <c r="C53" s="20"/>
      <c r="D53" s="20"/>
      <c r="E53" s="45"/>
      <c r="F53" s="58" t="s">
        <v>40</v>
      </c>
    </row>
    <row r="54" spans="1:6" ht="18.75" customHeight="1" x14ac:dyDescent="0.25">
      <c r="A54" s="44"/>
      <c r="B54" s="20"/>
      <c r="C54" s="20"/>
      <c r="D54" s="20"/>
      <c r="E54" s="45"/>
      <c r="F54" s="59" t="s">
        <v>41</v>
      </c>
    </row>
    <row r="55" spans="1:6" ht="18.75" customHeight="1" x14ac:dyDescent="0.25">
      <c r="A55" s="44"/>
      <c r="B55" s="20"/>
      <c r="C55" s="20"/>
      <c r="D55" s="20"/>
      <c r="E55" s="45"/>
      <c r="F55" s="58" t="s">
        <v>40</v>
      </c>
    </row>
    <row r="56" spans="1:6" ht="18.75" customHeight="1" x14ac:dyDescent="0.25">
      <c r="A56" s="44"/>
      <c r="B56" s="20"/>
      <c r="C56" s="20"/>
      <c r="D56" s="20"/>
      <c r="E56" s="45"/>
      <c r="F56" s="58" t="s">
        <v>40</v>
      </c>
    </row>
    <row r="57" spans="1:6" ht="18.75" customHeight="1" x14ac:dyDescent="0.25">
      <c r="A57" s="44" t="s">
        <v>43</v>
      </c>
      <c r="B57" s="20">
        <v>250000</v>
      </c>
      <c r="C57" s="20">
        <v>1</v>
      </c>
      <c r="D57" s="20">
        <f t="shared" ref="D53:D61" si="26">+B57*C57</f>
        <v>250000</v>
      </c>
      <c r="E57" s="45"/>
      <c r="F57" s="58" t="s">
        <v>40</v>
      </c>
    </row>
    <row r="58" spans="1:6" ht="18.75" customHeight="1" x14ac:dyDescent="0.25">
      <c r="A58" s="44" t="s">
        <v>44</v>
      </c>
      <c r="B58" s="20">
        <v>30000</v>
      </c>
      <c r="C58" s="20">
        <v>12</v>
      </c>
      <c r="D58" s="20">
        <f t="shared" si="26"/>
        <v>360000</v>
      </c>
      <c r="E58" s="45"/>
      <c r="F58" s="59" t="s">
        <v>41</v>
      </c>
    </row>
    <row r="59" spans="1:6" ht="13.2" x14ac:dyDescent="0.25">
      <c r="A59" s="44" t="s">
        <v>45</v>
      </c>
      <c r="B59" s="20">
        <v>200000</v>
      </c>
      <c r="C59" s="20">
        <v>1</v>
      </c>
      <c r="D59" s="20">
        <f t="shared" si="26"/>
        <v>200000</v>
      </c>
      <c r="E59" s="46"/>
      <c r="F59" s="58" t="s">
        <v>40</v>
      </c>
    </row>
    <row r="60" spans="1:6" ht="13.2" x14ac:dyDescent="0.25">
      <c r="A60" s="44" t="s">
        <v>196</v>
      </c>
      <c r="B60" s="20">
        <v>2000</v>
      </c>
      <c r="C60" s="20">
        <v>40</v>
      </c>
      <c r="D60" s="20">
        <f t="shared" si="26"/>
        <v>80000</v>
      </c>
      <c r="E60" s="47"/>
      <c r="F60" s="59" t="s">
        <v>41</v>
      </c>
    </row>
    <row r="61" spans="1:6" ht="13.2" x14ac:dyDescent="0.25">
      <c r="A61" s="43" t="s">
        <v>42</v>
      </c>
      <c r="B61" s="20">
        <v>150000</v>
      </c>
      <c r="C61" s="20">
        <v>12</v>
      </c>
      <c r="D61" s="20">
        <f t="shared" si="26"/>
        <v>1800000</v>
      </c>
      <c r="E61" s="47"/>
      <c r="F61" s="59" t="s">
        <v>41</v>
      </c>
    </row>
    <row r="62" spans="1:6" ht="13.2" x14ac:dyDescent="0.25">
      <c r="A62" s="43"/>
      <c r="B62" s="20"/>
      <c r="C62" s="20"/>
      <c r="D62" s="20"/>
      <c r="E62" s="47"/>
      <c r="F62" s="59"/>
    </row>
    <row r="63" spans="1:6" ht="18.75" customHeight="1" x14ac:dyDescent="0.25">
      <c r="A63" s="246" t="s">
        <v>24</v>
      </c>
      <c r="B63" s="246"/>
      <c r="C63" s="246"/>
      <c r="D63" s="23">
        <f>SUM(D52:D62)</f>
        <v>3650000</v>
      </c>
      <c r="E63" s="57"/>
      <c r="F63" s="45"/>
    </row>
    <row r="66" spans="1:5" ht="18.75" customHeight="1" x14ac:dyDescent="0.25">
      <c r="A66" s="23" t="s">
        <v>32</v>
      </c>
      <c r="B66" s="23" t="s">
        <v>33</v>
      </c>
      <c r="C66" s="23" t="s">
        <v>34</v>
      </c>
      <c r="D66" s="23" t="s">
        <v>35</v>
      </c>
      <c r="E66" s="23" t="s">
        <v>36</v>
      </c>
    </row>
    <row r="67" spans="1:5" ht="18.75" customHeight="1" x14ac:dyDescent="0.25">
      <c r="A67" s="23" t="s">
        <v>37</v>
      </c>
      <c r="B67" s="20">
        <v>1500000</v>
      </c>
      <c r="C67" s="20">
        <v>1000000</v>
      </c>
      <c r="D67" s="20">
        <f>SUM(B67:C67)</f>
        <v>2500000</v>
      </c>
      <c r="E67" s="60">
        <f>D67/$D$69</f>
        <v>0.35714285714285715</v>
      </c>
    </row>
    <row r="68" spans="1:5" ht="18.75" customHeight="1" x14ac:dyDescent="0.25">
      <c r="A68" s="23" t="s">
        <v>197</v>
      </c>
      <c r="B68" s="20">
        <v>3000000</v>
      </c>
      <c r="C68" s="20">
        <v>1500000</v>
      </c>
      <c r="D68" s="20">
        <f>SUM(B68:C68)</f>
        <v>4500000</v>
      </c>
      <c r="E68" s="60">
        <f>D68/$D$69</f>
        <v>0.6428571428571429</v>
      </c>
    </row>
    <row r="69" spans="1:5" ht="18.75" customHeight="1" x14ac:dyDescent="0.25">
      <c r="A69" s="23" t="s">
        <v>35</v>
      </c>
      <c r="B69" s="20">
        <f t="shared" ref="B69" si="27">SUM(B67:B68)</f>
        <v>4500000</v>
      </c>
      <c r="C69" s="20">
        <f>SUM(C67:C68)</f>
        <v>2500000</v>
      </c>
      <c r="D69" s="20">
        <f>SUM(D67:D68)</f>
        <v>7000000</v>
      </c>
      <c r="E69" s="60">
        <f>SUM(E67:E68)</f>
        <v>1</v>
      </c>
    </row>
    <row r="71" spans="1:5" ht="18.75" customHeight="1" x14ac:dyDescent="0.25">
      <c r="A71" s="23" t="s">
        <v>32</v>
      </c>
      <c r="B71" s="23" t="s">
        <v>33</v>
      </c>
      <c r="C71" s="23" t="s">
        <v>34</v>
      </c>
      <c r="D71" s="23" t="s">
        <v>35</v>
      </c>
      <c r="E71" s="23" t="s">
        <v>36</v>
      </c>
    </row>
    <row r="72" spans="1:5" ht="18.75" customHeight="1" x14ac:dyDescent="0.25">
      <c r="A72" s="23" t="s">
        <v>37</v>
      </c>
      <c r="B72" s="20"/>
      <c r="C72" s="20"/>
      <c r="D72" s="20"/>
      <c r="E72" s="60" t="e">
        <f>D72/$D$74</f>
        <v>#DIV/0!</v>
      </c>
    </row>
    <row r="73" spans="1:5" ht="18.75" customHeight="1" x14ac:dyDescent="0.25">
      <c r="A73" s="23" t="s">
        <v>38</v>
      </c>
      <c r="B73" s="20"/>
      <c r="C73" s="20"/>
      <c r="D73" s="20"/>
      <c r="E73" s="60" t="e">
        <f t="shared" ref="E73:E74" si="28">D73/$D$74</f>
        <v>#DIV/0!</v>
      </c>
    </row>
    <row r="74" spans="1:5" ht="18.75" customHeight="1" x14ac:dyDescent="0.25">
      <c r="A74" s="23" t="s">
        <v>35</v>
      </c>
      <c r="B74" s="20"/>
      <c r="C74" s="20"/>
      <c r="D74" s="20"/>
      <c r="E74" s="60" t="e">
        <f t="shared" si="28"/>
        <v>#DIV/0!</v>
      </c>
    </row>
  </sheetData>
  <mergeCells count="1">
    <mergeCell ref="A63:C63"/>
  </mergeCells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4817B-184C-4F23-A0DC-A436002C2ABA}">
  <dimension ref="A2:G76"/>
  <sheetViews>
    <sheetView view="pageBreakPreview" topLeftCell="A25" zoomScale="75" zoomScaleNormal="100" zoomScaleSheetLayoutView="75" workbookViewId="0">
      <selection activeCell="B36" sqref="B36"/>
    </sheetView>
  </sheetViews>
  <sheetFormatPr baseColWidth="10" defaultRowHeight="13.2" x14ac:dyDescent="0.25"/>
  <cols>
    <col min="1" max="1" width="2.6640625" customWidth="1"/>
    <col min="2" max="2" width="44.109375" customWidth="1"/>
    <col min="3" max="4" width="13.88671875" bestFit="1" customWidth="1"/>
    <col min="5" max="5" width="15" customWidth="1"/>
    <col min="6" max="6" width="19.33203125" customWidth="1"/>
    <col min="7" max="7" width="19.109375" customWidth="1"/>
    <col min="8" max="8" width="8" customWidth="1"/>
    <col min="23" max="23" width="9.88671875" bestFit="1" customWidth="1"/>
    <col min="257" max="257" width="2.6640625" customWidth="1"/>
    <col min="258" max="258" width="44.109375" customWidth="1"/>
    <col min="259" max="260" width="13.88671875" bestFit="1" customWidth="1"/>
    <col min="261" max="261" width="15" customWidth="1"/>
    <col min="262" max="263" width="15" bestFit="1" customWidth="1"/>
    <col min="264" max="264" width="8" customWidth="1"/>
    <col min="265" max="265" width="13.5546875" bestFit="1" customWidth="1"/>
    <col min="266" max="266" width="10.109375" bestFit="1" customWidth="1"/>
    <col min="270" max="270" width="13.109375" bestFit="1" customWidth="1"/>
    <col min="271" max="271" width="4.109375" customWidth="1"/>
    <col min="272" max="272" width="13" bestFit="1" customWidth="1"/>
    <col min="277" max="277" width="9.88671875" bestFit="1" customWidth="1"/>
    <col min="278" max="278" width="13.5546875" bestFit="1" customWidth="1"/>
    <col min="279" max="279" width="9.88671875" bestFit="1" customWidth="1"/>
    <col min="513" max="513" width="2.6640625" customWidth="1"/>
    <col min="514" max="514" width="44.109375" customWidth="1"/>
    <col min="515" max="516" width="13.88671875" bestFit="1" customWidth="1"/>
    <col min="517" max="517" width="15" customWidth="1"/>
    <col min="518" max="519" width="15" bestFit="1" customWidth="1"/>
    <col min="520" max="520" width="8" customWidth="1"/>
    <col min="521" max="521" width="13.5546875" bestFit="1" customWidth="1"/>
    <col min="522" max="522" width="10.109375" bestFit="1" customWidth="1"/>
    <col min="526" max="526" width="13.109375" bestFit="1" customWidth="1"/>
    <col min="527" max="527" width="4.109375" customWidth="1"/>
    <col min="528" max="528" width="13" bestFit="1" customWidth="1"/>
    <col min="533" max="533" width="9.88671875" bestFit="1" customWidth="1"/>
    <col min="534" max="534" width="13.5546875" bestFit="1" customWidth="1"/>
    <col min="535" max="535" width="9.88671875" bestFit="1" customWidth="1"/>
    <col min="769" max="769" width="2.6640625" customWidth="1"/>
    <col min="770" max="770" width="44.109375" customWidth="1"/>
    <col min="771" max="772" width="13.88671875" bestFit="1" customWidth="1"/>
    <col min="773" max="773" width="15" customWidth="1"/>
    <col min="774" max="775" width="15" bestFit="1" customWidth="1"/>
    <col min="776" max="776" width="8" customWidth="1"/>
    <col min="777" max="777" width="13.5546875" bestFit="1" customWidth="1"/>
    <col min="778" max="778" width="10.109375" bestFit="1" customWidth="1"/>
    <col min="782" max="782" width="13.109375" bestFit="1" customWidth="1"/>
    <col min="783" max="783" width="4.109375" customWidth="1"/>
    <col min="784" max="784" width="13" bestFit="1" customWidth="1"/>
    <col min="789" max="789" width="9.88671875" bestFit="1" customWidth="1"/>
    <col min="790" max="790" width="13.5546875" bestFit="1" customWidth="1"/>
    <col min="791" max="791" width="9.88671875" bestFit="1" customWidth="1"/>
    <col min="1025" max="1025" width="2.6640625" customWidth="1"/>
    <col min="1026" max="1026" width="44.109375" customWidth="1"/>
    <col min="1027" max="1028" width="13.88671875" bestFit="1" customWidth="1"/>
    <col min="1029" max="1029" width="15" customWidth="1"/>
    <col min="1030" max="1031" width="15" bestFit="1" customWidth="1"/>
    <col min="1032" max="1032" width="8" customWidth="1"/>
    <col min="1033" max="1033" width="13.5546875" bestFit="1" customWidth="1"/>
    <col min="1034" max="1034" width="10.109375" bestFit="1" customWidth="1"/>
    <col min="1038" max="1038" width="13.109375" bestFit="1" customWidth="1"/>
    <col min="1039" max="1039" width="4.109375" customWidth="1"/>
    <col min="1040" max="1040" width="13" bestFit="1" customWidth="1"/>
    <col min="1045" max="1045" width="9.88671875" bestFit="1" customWidth="1"/>
    <col min="1046" max="1046" width="13.5546875" bestFit="1" customWidth="1"/>
    <col min="1047" max="1047" width="9.88671875" bestFit="1" customWidth="1"/>
    <col min="1281" max="1281" width="2.6640625" customWidth="1"/>
    <col min="1282" max="1282" width="44.109375" customWidth="1"/>
    <col min="1283" max="1284" width="13.88671875" bestFit="1" customWidth="1"/>
    <col min="1285" max="1285" width="15" customWidth="1"/>
    <col min="1286" max="1287" width="15" bestFit="1" customWidth="1"/>
    <col min="1288" max="1288" width="8" customWidth="1"/>
    <col min="1289" max="1289" width="13.5546875" bestFit="1" customWidth="1"/>
    <col min="1290" max="1290" width="10.109375" bestFit="1" customWidth="1"/>
    <col min="1294" max="1294" width="13.109375" bestFit="1" customWidth="1"/>
    <col min="1295" max="1295" width="4.109375" customWidth="1"/>
    <col min="1296" max="1296" width="13" bestFit="1" customWidth="1"/>
    <col min="1301" max="1301" width="9.88671875" bestFit="1" customWidth="1"/>
    <col min="1302" max="1302" width="13.5546875" bestFit="1" customWidth="1"/>
    <col min="1303" max="1303" width="9.88671875" bestFit="1" customWidth="1"/>
    <col min="1537" max="1537" width="2.6640625" customWidth="1"/>
    <col min="1538" max="1538" width="44.109375" customWidth="1"/>
    <col min="1539" max="1540" width="13.88671875" bestFit="1" customWidth="1"/>
    <col min="1541" max="1541" width="15" customWidth="1"/>
    <col min="1542" max="1543" width="15" bestFit="1" customWidth="1"/>
    <col min="1544" max="1544" width="8" customWidth="1"/>
    <col min="1545" max="1545" width="13.5546875" bestFit="1" customWidth="1"/>
    <col min="1546" max="1546" width="10.109375" bestFit="1" customWidth="1"/>
    <col min="1550" max="1550" width="13.109375" bestFit="1" customWidth="1"/>
    <col min="1551" max="1551" width="4.109375" customWidth="1"/>
    <col min="1552" max="1552" width="13" bestFit="1" customWidth="1"/>
    <col min="1557" max="1557" width="9.88671875" bestFit="1" customWidth="1"/>
    <col min="1558" max="1558" width="13.5546875" bestFit="1" customWidth="1"/>
    <col min="1559" max="1559" width="9.88671875" bestFit="1" customWidth="1"/>
    <col min="1793" max="1793" width="2.6640625" customWidth="1"/>
    <col min="1794" max="1794" width="44.109375" customWidth="1"/>
    <col min="1795" max="1796" width="13.88671875" bestFit="1" customWidth="1"/>
    <col min="1797" max="1797" width="15" customWidth="1"/>
    <col min="1798" max="1799" width="15" bestFit="1" customWidth="1"/>
    <col min="1800" max="1800" width="8" customWidth="1"/>
    <col min="1801" max="1801" width="13.5546875" bestFit="1" customWidth="1"/>
    <col min="1802" max="1802" width="10.109375" bestFit="1" customWidth="1"/>
    <col min="1806" max="1806" width="13.109375" bestFit="1" customWidth="1"/>
    <col min="1807" max="1807" width="4.109375" customWidth="1"/>
    <col min="1808" max="1808" width="13" bestFit="1" customWidth="1"/>
    <col min="1813" max="1813" width="9.88671875" bestFit="1" customWidth="1"/>
    <col min="1814" max="1814" width="13.5546875" bestFit="1" customWidth="1"/>
    <col min="1815" max="1815" width="9.88671875" bestFit="1" customWidth="1"/>
    <col min="2049" max="2049" width="2.6640625" customWidth="1"/>
    <col min="2050" max="2050" width="44.109375" customWidth="1"/>
    <col min="2051" max="2052" width="13.88671875" bestFit="1" customWidth="1"/>
    <col min="2053" max="2053" width="15" customWidth="1"/>
    <col min="2054" max="2055" width="15" bestFit="1" customWidth="1"/>
    <col min="2056" max="2056" width="8" customWidth="1"/>
    <col min="2057" max="2057" width="13.5546875" bestFit="1" customWidth="1"/>
    <col min="2058" max="2058" width="10.109375" bestFit="1" customWidth="1"/>
    <col min="2062" max="2062" width="13.109375" bestFit="1" customWidth="1"/>
    <col min="2063" max="2063" width="4.109375" customWidth="1"/>
    <col min="2064" max="2064" width="13" bestFit="1" customWidth="1"/>
    <col min="2069" max="2069" width="9.88671875" bestFit="1" customWidth="1"/>
    <col min="2070" max="2070" width="13.5546875" bestFit="1" customWidth="1"/>
    <col min="2071" max="2071" width="9.88671875" bestFit="1" customWidth="1"/>
    <col min="2305" max="2305" width="2.6640625" customWidth="1"/>
    <col min="2306" max="2306" width="44.109375" customWidth="1"/>
    <col min="2307" max="2308" width="13.88671875" bestFit="1" customWidth="1"/>
    <col min="2309" max="2309" width="15" customWidth="1"/>
    <col min="2310" max="2311" width="15" bestFit="1" customWidth="1"/>
    <col min="2312" max="2312" width="8" customWidth="1"/>
    <col min="2313" max="2313" width="13.5546875" bestFit="1" customWidth="1"/>
    <col min="2314" max="2314" width="10.109375" bestFit="1" customWidth="1"/>
    <col min="2318" max="2318" width="13.109375" bestFit="1" customWidth="1"/>
    <col min="2319" max="2319" width="4.109375" customWidth="1"/>
    <col min="2320" max="2320" width="13" bestFit="1" customWidth="1"/>
    <col min="2325" max="2325" width="9.88671875" bestFit="1" customWidth="1"/>
    <col min="2326" max="2326" width="13.5546875" bestFit="1" customWidth="1"/>
    <col min="2327" max="2327" width="9.88671875" bestFit="1" customWidth="1"/>
    <col min="2561" max="2561" width="2.6640625" customWidth="1"/>
    <col min="2562" max="2562" width="44.109375" customWidth="1"/>
    <col min="2563" max="2564" width="13.88671875" bestFit="1" customWidth="1"/>
    <col min="2565" max="2565" width="15" customWidth="1"/>
    <col min="2566" max="2567" width="15" bestFit="1" customWidth="1"/>
    <col min="2568" max="2568" width="8" customWidth="1"/>
    <col min="2569" max="2569" width="13.5546875" bestFit="1" customWidth="1"/>
    <col min="2570" max="2570" width="10.109375" bestFit="1" customWidth="1"/>
    <col min="2574" max="2574" width="13.109375" bestFit="1" customWidth="1"/>
    <col min="2575" max="2575" width="4.109375" customWidth="1"/>
    <col min="2576" max="2576" width="13" bestFit="1" customWidth="1"/>
    <col min="2581" max="2581" width="9.88671875" bestFit="1" customWidth="1"/>
    <col min="2582" max="2582" width="13.5546875" bestFit="1" customWidth="1"/>
    <col min="2583" max="2583" width="9.88671875" bestFit="1" customWidth="1"/>
    <col min="2817" max="2817" width="2.6640625" customWidth="1"/>
    <col min="2818" max="2818" width="44.109375" customWidth="1"/>
    <col min="2819" max="2820" width="13.88671875" bestFit="1" customWidth="1"/>
    <col min="2821" max="2821" width="15" customWidth="1"/>
    <col min="2822" max="2823" width="15" bestFit="1" customWidth="1"/>
    <col min="2824" max="2824" width="8" customWidth="1"/>
    <col min="2825" max="2825" width="13.5546875" bestFit="1" customWidth="1"/>
    <col min="2826" max="2826" width="10.109375" bestFit="1" customWidth="1"/>
    <col min="2830" max="2830" width="13.109375" bestFit="1" customWidth="1"/>
    <col min="2831" max="2831" width="4.109375" customWidth="1"/>
    <col min="2832" max="2832" width="13" bestFit="1" customWidth="1"/>
    <col min="2837" max="2837" width="9.88671875" bestFit="1" customWidth="1"/>
    <col min="2838" max="2838" width="13.5546875" bestFit="1" customWidth="1"/>
    <col min="2839" max="2839" width="9.88671875" bestFit="1" customWidth="1"/>
    <col min="3073" max="3073" width="2.6640625" customWidth="1"/>
    <col min="3074" max="3074" width="44.109375" customWidth="1"/>
    <col min="3075" max="3076" width="13.88671875" bestFit="1" customWidth="1"/>
    <col min="3077" max="3077" width="15" customWidth="1"/>
    <col min="3078" max="3079" width="15" bestFit="1" customWidth="1"/>
    <col min="3080" max="3080" width="8" customWidth="1"/>
    <col min="3081" max="3081" width="13.5546875" bestFit="1" customWidth="1"/>
    <col min="3082" max="3082" width="10.109375" bestFit="1" customWidth="1"/>
    <col min="3086" max="3086" width="13.109375" bestFit="1" customWidth="1"/>
    <col min="3087" max="3087" width="4.109375" customWidth="1"/>
    <col min="3088" max="3088" width="13" bestFit="1" customWidth="1"/>
    <col min="3093" max="3093" width="9.88671875" bestFit="1" customWidth="1"/>
    <col min="3094" max="3094" width="13.5546875" bestFit="1" customWidth="1"/>
    <col min="3095" max="3095" width="9.88671875" bestFit="1" customWidth="1"/>
    <col min="3329" max="3329" width="2.6640625" customWidth="1"/>
    <col min="3330" max="3330" width="44.109375" customWidth="1"/>
    <col min="3331" max="3332" width="13.88671875" bestFit="1" customWidth="1"/>
    <col min="3333" max="3333" width="15" customWidth="1"/>
    <col min="3334" max="3335" width="15" bestFit="1" customWidth="1"/>
    <col min="3336" max="3336" width="8" customWidth="1"/>
    <col min="3337" max="3337" width="13.5546875" bestFit="1" customWidth="1"/>
    <col min="3338" max="3338" width="10.109375" bestFit="1" customWidth="1"/>
    <col min="3342" max="3342" width="13.109375" bestFit="1" customWidth="1"/>
    <col min="3343" max="3343" width="4.109375" customWidth="1"/>
    <col min="3344" max="3344" width="13" bestFit="1" customWidth="1"/>
    <col min="3349" max="3349" width="9.88671875" bestFit="1" customWidth="1"/>
    <col min="3350" max="3350" width="13.5546875" bestFit="1" customWidth="1"/>
    <col min="3351" max="3351" width="9.88671875" bestFit="1" customWidth="1"/>
    <col min="3585" max="3585" width="2.6640625" customWidth="1"/>
    <col min="3586" max="3586" width="44.109375" customWidth="1"/>
    <col min="3587" max="3588" width="13.88671875" bestFit="1" customWidth="1"/>
    <col min="3589" max="3589" width="15" customWidth="1"/>
    <col min="3590" max="3591" width="15" bestFit="1" customWidth="1"/>
    <col min="3592" max="3592" width="8" customWidth="1"/>
    <col min="3593" max="3593" width="13.5546875" bestFit="1" customWidth="1"/>
    <col min="3594" max="3594" width="10.109375" bestFit="1" customWidth="1"/>
    <col min="3598" max="3598" width="13.109375" bestFit="1" customWidth="1"/>
    <col min="3599" max="3599" width="4.109375" customWidth="1"/>
    <col min="3600" max="3600" width="13" bestFit="1" customWidth="1"/>
    <col min="3605" max="3605" width="9.88671875" bestFit="1" customWidth="1"/>
    <col min="3606" max="3606" width="13.5546875" bestFit="1" customWidth="1"/>
    <col min="3607" max="3607" width="9.88671875" bestFit="1" customWidth="1"/>
    <col min="3841" max="3841" width="2.6640625" customWidth="1"/>
    <col min="3842" max="3842" width="44.109375" customWidth="1"/>
    <col min="3843" max="3844" width="13.88671875" bestFit="1" customWidth="1"/>
    <col min="3845" max="3845" width="15" customWidth="1"/>
    <col min="3846" max="3847" width="15" bestFit="1" customWidth="1"/>
    <col min="3848" max="3848" width="8" customWidth="1"/>
    <col min="3849" max="3849" width="13.5546875" bestFit="1" customWidth="1"/>
    <col min="3850" max="3850" width="10.109375" bestFit="1" customWidth="1"/>
    <col min="3854" max="3854" width="13.109375" bestFit="1" customWidth="1"/>
    <col min="3855" max="3855" width="4.109375" customWidth="1"/>
    <col min="3856" max="3856" width="13" bestFit="1" customWidth="1"/>
    <col min="3861" max="3861" width="9.88671875" bestFit="1" customWidth="1"/>
    <col min="3862" max="3862" width="13.5546875" bestFit="1" customWidth="1"/>
    <col min="3863" max="3863" width="9.88671875" bestFit="1" customWidth="1"/>
    <col min="4097" max="4097" width="2.6640625" customWidth="1"/>
    <col min="4098" max="4098" width="44.109375" customWidth="1"/>
    <col min="4099" max="4100" width="13.88671875" bestFit="1" customWidth="1"/>
    <col min="4101" max="4101" width="15" customWidth="1"/>
    <col min="4102" max="4103" width="15" bestFit="1" customWidth="1"/>
    <col min="4104" max="4104" width="8" customWidth="1"/>
    <col min="4105" max="4105" width="13.5546875" bestFit="1" customWidth="1"/>
    <col min="4106" max="4106" width="10.109375" bestFit="1" customWidth="1"/>
    <col min="4110" max="4110" width="13.109375" bestFit="1" customWidth="1"/>
    <col min="4111" max="4111" width="4.109375" customWidth="1"/>
    <col min="4112" max="4112" width="13" bestFit="1" customWidth="1"/>
    <col min="4117" max="4117" width="9.88671875" bestFit="1" customWidth="1"/>
    <col min="4118" max="4118" width="13.5546875" bestFit="1" customWidth="1"/>
    <col min="4119" max="4119" width="9.88671875" bestFit="1" customWidth="1"/>
    <col min="4353" max="4353" width="2.6640625" customWidth="1"/>
    <col min="4354" max="4354" width="44.109375" customWidth="1"/>
    <col min="4355" max="4356" width="13.88671875" bestFit="1" customWidth="1"/>
    <col min="4357" max="4357" width="15" customWidth="1"/>
    <col min="4358" max="4359" width="15" bestFit="1" customWidth="1"/>
    <col min="4360" max="4360" width="8" customWidth="1"/>
    <col min="4361" max="4361" width="13.5546875" bestFit="1" customWidth="1"/>
    <col min="4362" max="4362" width="10.109375" bestFit="1" customWidth="1"/>
    <col min="4366" max="4366" width="13.109375" bestFit="1" customWidth="1"/>
    <col min="4367" max="4367" width="4.109375" customWidth="1"/>
    <col min="4368" max="4368" width="13" bestFit="1" customWidth="1"/>
    <col min="4373" max="4373" width="9.88671875" bestFit="1" customWidth="1"/>
    <col min="4374" max="4374" width="13.5546875" bestFit="1" customWidth="1"/>
    <col min="4375" max="4375" width="9.88671875" bestFit="1" customWidth="1"/>
    <col min="4609" max="4609" width="2.6640625" customWidth="1"/>
    <col min="4610" max="4610" width="44.109375" customWidth="1"/>
    <col min="4611" max="4612" width="13.88671875" bestFit="1" customWidth="1"/>
    <col min="4613" max="4613" width="15" customWidth="1"/>
    <col min="4614" max="4615" width="15" bestFit="1" customWidth="1"/>
    <col min="4616" max="4616" width="8" customWidth="1"/>
    <col min="4617" max="4617" width="13.5546875" bestFit="1" customWidth="1"/>
    <col min="4618" max="4618" width="10.109375" bestFit="1" customWidth="1"/>
    <col min="4622" max="4622" width="13.109375" bestFit="1" customWidth="1"/>
    <col min="4623" max="4623" width="4.109375" customWidth="1"/>
    <col min="4624" max="4624" width="13" bestFit="1" customWidth="1"/>
    <col min="4629" max="4629" width="9.88671875" bestFit="1" customWidth="1"/>
    <col min="4630" max="4630" width="13.5546875" bestFit="1" customWidth="1"/>
    <col min="4631" max="4631" width="9.88671875" bestFit="1" customWidth="1"/>
    <col min="4865" max="4865" width="2.6640625" customWidth="1"/>
    <col min="4866" max="4866" width="44.109375" customWidth="1"/>
    <col min="4867" max="4868" width="13.88671875" bestFit="1" customWidth="1"/>
    <col min="4869" max="4869" width="15" customWidth="1"/>
    <col min="4870" max="4871" width="15" bestFit="1" customWidth="1"/>
    <col min="4872" max="4872" width="8" customWidth="1"/>
    <col min="4873" max="4873" width="13.5546875" bestFit="1" customWidth="1"/>
    <col min="4874" max="4874" width="10.109375" bestFit="1" customWidth="1"/>
    <col min="4878" max="4878" width="13.109375" bestFit="1" customWidth="1"/>
    <col min="4879" max="4879" width="4.109375" customWidth="1"/>
    <col min="4880" max="4880" width="13" bestFit="1" customWidth="1"/>
    <col min="4885" max="4885" width="9.88671875" bestFit="1" customWidth="1"/>
    <col min="4886" max="4886" width="13.5546875" bestFit="1" customWidth="1"/>
    <col min="4887" max="4887" width="9.88671875" bestFit="1" customWidth="1"/>
    <col min="5121" max="5121" width="2.6640625" customWidth="1"/>
    <col min="5122" max="5122" width="44.109375" customWidth="1"/>
    <col min="5123" max="5124" width="13.88671875" bestFit="1" customWidth="1"/>
    <col min="5125" max="5125" width="15" customWidth="1"/>
    <col min="5126" max="5127" width="15" bestFit="1" customWidth="1"/>
    <col min="5128" max="5128" width="8" customWidth="1"/>
    <col min="5129" max="5129" width="13.5546875" bestFit="1" customWidth="1"/>
    <col min="5130" max="5130" width="10.109375" bestFit="1" customWidth="1"/>
    <col min="5134" max="5134" width="13.109375" bestFit="1" customWidth="1"/>
    <col min="5135" max="5135" width="4.109375" customWidth="1"/>
    <col min="5136" max="5136" width="13" bestFit="1" customWidth="1"/>
    <col min="5141" max="5141" width="9.88671875" bestFit="1" customWidth="1"/>
    <col min="5142" max="5142" width="13.5546875" bestFit="1" customWidth="1"/>
    <col min="5143" max="5143" width="9.88671875" bestFit="1" customWidth="1"/>
    <col min="5377" max="5377" width="2.6640625" customWidth="1"/>
    <col min="5378" max="5378" width="44.109375" customWidth="1"/>
    <col min="5379" max="5380" width="13.88671875" bestFit="1" customWidth="1"/>
    <col min="5381" max="5381" width="15" customWidth="1"/>
    <col min="5382" max="5383" width="15" bestFit="1" customWidth="1"/>
    <col min="5384" max="5384" width="8" customWidth="1"/>
    <col min="5385" max="5385" width="13.5546875" bestFit="1" customWidth="1"/>
    <col min="5386" max="5386" width="10.109375" bestFit="1" customWidth="1"/>
    <col min="5390" max="5390" width="13.109375" bestFit="1" customWidth="1"/>
    <col min="5391" max="5391" width="4.109375" customWidth="1"/>
    <col min="5392" max="5392" width="13" bestFit="1" customWidth="1"/>
    <col min="5397" max="5397" width="9.88671875" bestFit="1" customWidth="1"/>
    <col min="5398" max="5398" width="13.5546875" bestFit="1" customWidth="1"/>
    <col min="5399" max="5399" width="9.88671875" bestFit="1" customWidth="1"/>
    <col min="5633" max="5633" width="2.6640625" customWidth="1"/>
    <col min="5634" max="5634" width="44.109375" customWidth="1"/>
    <col min="5635" max="5636" width="13.88671875" bestFit="1" customWidth="1"/>
    <col min="5637" max="5637" width="15" customWidth="1"/>
    <col min="5638" max="5639" width="15" bestFit="1" customWidth="1"/>
    <col min="5640" max="5640" width="8" customWidth="1"/>
    <col min="5641" max="5641" width="13.5546875" bestFit="1" customWidth="1"/>
    <col min="5642" max="5642" width="10.109375" bestFit="1" customWidth="1"/>
    <col min="5646" max="5646" width="13.109375" bestFit="1" customWidth="1"/>
    <col min="5647" max="5647" width="4.109375" customWidth="1"/>
    <col min="5648" max="5648" width="13" bestFit="1" customWidth="1"/>
    <col min="5653" max="5653" width="9.88671875" bestFit="1" customWidth="1"/>
    <col min="5654" max="5654" width="13.5546875" bestFit="1" customWidth="1"/>
    <col min="5655" max="5655" width="9.88671875" bestFit="1" customWidth="1"/>
    <col min="5889" max="5889" width="2.6640625" customWidth="1"/>
    <col min="5890" max="5890" width="44.109375" customWidth="1"/>
    <col min="5891" max="5892" width="13.88671875" bestFit="1" customWidth="1"/>
    <col min="5893" max="5893" width="15" customWidth="1"/>
    <col min="5894" max="5895" width="15" bestFit="1" customWidth="1"/>
    <col min="5896" max="5896" width="8" customWidth="1"/>
    <col min="5897" max="5897" width="13.5546875" bestFit="1" customWidth="1"/>
    <col min="5898" max="5898" width="10.109375" bestFit="1" customWidth="1"/>
    <col min="5902" max="5902" width="13.109375" bestFit="1" customWidth="1"/>
    <col min="5903" max="5903" width="4.109375" customWidth="1"/>
    <col min="5904" max="5904" width="13" bestFit="1" customWidth="1"/>
    <col min="5909" max="5909" width="9.88671875" bestFit="1" customWidth="1"/>
    <col min="5910" max="5910" width="13.5546875" bestFit="1" customWidth="1"/>
    <col min="5911" max="5911" width="9.88671875" bestFit="1" customWidth="1"/>
    <col min="6145" max="6145" width="2.6640625" customWidth="1"/>
    <col min="6146" max="6146" width="44.109375" customWidth="1"/>
    <col min="6147" max="6148" width="13.88671875" bestFit="1" customWidth="1"/>
    <col min="6149" max="6149" width="15" customWidth="1"/>
    <col min="6150" max="6151" width="15" bestFit="1" customWidth="1"/>
    <col min="6152" max="6152" width="8" customWidth="1"/>
    <col min="6153" max="6153" width="13.5546875" bestFit="1" customWidth="1"/>
    <col min="6154" max="6154" width="10.109375" bestFit="1" customWidth="1"/>
    <col min="6158" max="6158" width="13.109375" bestFit="1" customWidth="1"/>
    <col min="6159" max="6159" width="4.109375" customWidth="1"/>
    <col min="6160" max="6160" width="13" bestFit="1" customWidth="1"/>
    <col min="6165" max="6165" width="9.88671875" bestFit="1" customWidth="1"/>
    <col min="6166" max="6166" width="13.5546875" bestFit="1" customWidth="1"/>
    <col min="6167" max="6167" width="9.88671875" bestFit="1" customWidth="1"/>
    <col min="6401" max="6401" width="2.6640625" customWidth="1"/>
    <col min="6402" max="6402" width="44.109375" customWidth="1"/>
    <col min="6403" max="6404" width="13.88671875" bestFit="1" customWidth="1"/>
    <col min="6405" max="6405" width="15" customWidth="1"/>
    <col min="6406" max="6407" width="15" bestFit="1" customWidth="1"/>
    <col min="6408" max="6408" width="8" customWidth="1"/>
    <col min="6409" max="6409" width="13.5546875" bestFit="1" customWidth="1"/>
    <col min="6410" max="6410" width="10.109375" bestFit="1" customWidth="1"/>
    <col min="6414" max="6414" width="13.109375" bestFit="1" customWidth="1"/>
    <col min="6415" max="6415" width="4.109375" customWidth="1"/>
    <col min="6416" max="6416" width="13" bestFit="1" customWidth="1"/>
    <col min="6421" max="6421" width="9.88671875" bestFit="1" customWidth="1"/>
    <col min="6422" max="6422" width="13.5546875" bestFit="1" customWidth="1"/>
    <col min="6423" max="6423" width="9.88671875" bestFit="1" customWidth="1"/>
    <col min="6657" max="6657" width="2.6640625" customWidth="1"/>
    <col min="6658" max="6658" width="44.109375" customWidth="1"/>
    <col min="6659" max="6660" width="13.88671875" bestFit="1" customWidth="1"/>
    <col min="6661" max="6661" width="15" customWidth="1"/>
    <col min="6662" max="6663" width="15" bestFit="1" customWidth="1"/>
    <col min="6664" max="6664" width="8" customWidth="1"/>
    <col min="6665" max="6665" width="13.5546875" bestFit="1" customWidth="1"/>
    <col min="6666" max="6666" width="10.109375" bestFit="1" customWidth="1"/>
    <col min="6670" max="6670" width="13.109375" bestFit="1" customWidth="1"/>
    <col min="6671" max="6671" width="4.109375" customWidth="1"/>
    <col min="6672" max="6672" width="13" bestFit="1" customWidth="1"/>
    <col min="6677" max="6677" width="9.88671875" bestFit="1" customWidth="1"/>
    <col min="6678" max="6678" width="13.5546875" bestFit="1" customWidth="1"/>
    <col min="6679" max="6679" width="9.88671875" bestFit="1" customWidth="1"/>
    <col min="6913" max="6913" width="2.6640625" customWidth="1"/>
    <col min="6914" max="6914" width="44.109375" customWidth="1"/>
    <col min="6915" max="6916" width="13.88671875" bestFit="1" customWidth="1"/>
    <col min="6917" max="6917" width="15" customWidth="1"/>
    <col min="6918" max="6919" width="15" bestFit="1" customWidth="1"/>
    <col min="6920" max="6920" width="8" customWidth="1"/>
    <col min="6921" max="6921" width="13.5546875" bestFit="1" customWidth="1"/>
    <col min="6922" max="6922" width="10.109375" bestFit="1" customWidth="1"/>
    <col min="6926" max="6926" width="13.109375" bestFit="1" customWidth="1"/>
    <col min="6927" max="6927" width="4.109375" customWidth="1"/>
    <col min="6928" max="6928" width="13" bestFit="1" customWidth="1"/>
    <col min="6933" max="6933" width="9.88671875" bestFit="1" customWidth="1"/>
    <col min="6934" max="6934" width="13.5546875" bestFit="1" customWidth="1"/>
    <col min="6935" max="6935" width="9.88671875" bestFit="1" customWidth="1"/>
    <col min="7169" max="7169" width="2.6640625" customWidth="1"/>
    <col min="7170" max="7170" width="44.109375" customWidth="1"/>
    <col min="7171" max="7172" width="13.88671875" bestFit="1" customWidth="1"/>
    <col min="7173" max="7173" width="15" customWidth="1"/>
    <col min="7174" max="7175" width="15" bestFit="1" customWidth="1"/>
    <col min="7176" max="7176" width="8" customWidth="1"/>
    <col min="7177" max="7177" width="13.5546875" bestFit="1" customWidth="1"/>
    <col min="7178" max="7178" width="10.109375" bestFit="1" customWidth="1"/>
    <col min="7182" max="7182" width="13.109375" bestFit="1" customWidth="1"/>
    <col min="7183" max="7183" width="4.109375" customWidth="1"/>
    <col min="7184" max="7184" width="13" bestFit="1" customWidth="1"/>
    <col min="7189" max="7189" width="9.88671875" bestFit="1" customWidth="1"/>
    <col min="7190" max="7190" width="13.5546875" bestFit="1" customWidth="1"/>
    <col min="7191" max="7191" width="9.88671875" bestFit="1" customWidth="1"/>
    <col min="7425" max="7425" width="2.6640625" customWidth="1"/>
    <col min="7426" max="7426" width="44.109375" customWidth="1"/>
    <col min="7427" max="7428" width="13.88671875" bestFit="1" customWidth="1"/>
    <col min="7429" max="7429" width="15" customWidth="1"/>
    <col min="7430" max="7431" width="15" bestFit="1" customWidth="1"/>
    <col min="7432" max="7432" width="8" customWidth="1"/>
    <col min="7433" max="7433" width="13.5546875" bestFit="1" customWidth="1"/>
    <col min="7434" max="7434" width="10.109375" bestFit="1" customWidth="1"/>
    <col min="7438" max="7438" width="13.109375" bestFit="1" customWidth="1"/>
    <col min="7439" max="7439" width="4.109375" customWidth="1"/>
    <col min="7440" max="7440" width="13" bestFit="1" customWidth="1"/>
    <col min="7445" max="7445" width="9.88671875" bestFit="1" customWidth="1"/>
    <col min="7446" max="7446" width="13.5546875" bestFit="1" customWidth="1"/>
    <col min="7447" max="7447" width="9.88671875" bestFit="1" customWidth="1"/>
    <col min="7681" max="7681" width="2.6640625" customWidth="1"/>
    <col min="7682" max="7682" width="44.109375" customWidth="1"/>
    <col min="7683" max="7684" width="13.88671875" bestFit="1" customWidth="1"/>
    <col min="7685" max="7685" width="15" customWidth="1"/>
    <col min="7686" max="7687" width="15" bestFit="1" customWidth="1"/>
    <col min="7688" max="7688" width="8" customWidth="1"/>
    <col min="7689" max="7689" width="13.5546875" bestFit="1" customWidth="1"/>
    <col min="7690" max="7690" width="10.109375" bestFit="1" customWidth="1"/>
    <col min="7694" max="7694" width="13.109375" bestFit="1" customWidth="1"/>
    <col min="7695" max="7695" width="4.109375" customWidth="1"/>
    <col min="7696" max="7696" width="13" bestFit="1" customWidth="1"/>
    <col min="7701" max="7701" width="9.88671875" bestFit="1" customWidth="1"/>
    <col min="7702" max="7702" width="13.5546875" bestFit="1" customWidth="1"/>
    <col min="7703" max="7703" width="9.88671875" bestFit="1" customWidth="1"/>
    <col min="7937" max="7937" width="2.6640625" customWidth="1"/>
    <col min="7938" max="7938" width="44.109375" customWidth="1"/>
    <col min="7939" max="7940" width="13.88671875" bestFit="1" customWidth="1"/>
    <col min="7941" max="7941" width="15" customWidth="1"/>
    <col min="7942" max="7943" width="15" bestFit="1" customWidth="1"/>
    <col min="7944" max="7944" width="8" customWidth="1"/>
    <col min="7945" max="7945" width="13.5546875" bestFit="1" customWidth="1"/>
    <col min="7946" max="7946" width="10.109375" bestFit="1" customWidth="1"/>
    <col min="7950" max="7950" width="13.109375" bestFit="1" customWidth="1"/>
    <col min="7951" max="7951" width="4.109375" customWidth="1"/>
    <col min="7952" max="7952" width="13" bestFit="1" customWidth="1"/>
    <col min="7957" max="7957" width="9.88671875" bestFit="1" customWidth="1"/>
    <col min="7958" max="7958" width="13.5546875" bestFit="1" customWidth="1"/>
    <col min="7959" max="7959" width="9.88671875" bestFit="1" customWidth="1"/>
    <col min="8193" max="8193" width="2.6640625" customWidth="1"/>
    <col min="8194" max="8194" width="44.109375" customWidth="1"/>
    <col min="8195" max="8196" width="13.88671875" bestFit="1" customWidth="1"/>
    <col min="8197" max="8197" width="15" customWidth="1"/>
    <col min="8198" max="8199" width="15" bestFit="1" customWidth="1"/>
    <col min="8200" max="8200" width="8" customWidth="1"/>
    <col min="8201" max="8201" width="13.5546875" bestFit="1" customWidth="1"/>
    <col min="8202" max="8202" width="10.109375" bestFit="1" customWidth="1"/>
    <col min="8206" max="8206" width="13.109375" bestFit="1" customWidth="1"/>
    <col min="8207" max="8207" width="4.109375" customWidth="1"/>
    <col min="8208" max="8208" width="13" bestFit="1" customWidth="1"/>
    <col min="8213" max="8213" width="9.88671875" bestFit="1" customWidth="1"/>
    <col min="8214" max="8214" width="13.5546875" bestFit="1" customWidth="1"/>
    <col min="8215" max="8215" width="9.88671875" bestFit="1" customWidth="1"/>
    <col min="8449" max="8449" width="2.6640625" customWidth="1"/>
    <col min="8450" max="8450" width="44.109375" customWidth="1"/>
    <col min="8451" max="8452" width="13.88671875" bestFit="1" customWidth="1"/>
    <col min="8453" max="8453" width="15" customWidth="1"/>
    <col min="8454" max="8455" width="15" bestFit="1" customWidth="1"/>
    <col min="8456" max="8456" width="8" customWidth="1"/>
    <col min="8457" max="8457" width="13.5546875" bestFit="1" customWidth="1"/>
    <col min="8458" max="8458" width="10.109375" bestFit="1" customWidth="1"/>
    <col min="8462" max="8462" width="13.109375" bestFit="1" customWidth="1"/>
    <col min="8463" max="8463" width="4.109375" customWidth="1"/>
    <col min="8464" max="8464" width="13" bestFit="1" customWidth="1"/>
    <col min="8469" max="8469" width="9.88671875" bestFit="1" customWidth="1"/>
    <col min="8470" max="8470" width="13.5546875" bestFit="1" customWidth="1"/>
    <col min="8471" max="8471" width="9.88671875" bestFit="1" customWidth="1"/>
    <col min="8705" max="8705" width="2.6640625" customWidth="1"/>
    <col min="8706" max="8706" width="44.109375" customWidth="1"/>
    <col min="8707" max="8708" width="13.88671875" bestFit="1" customWidth="1"/>
    <col min="8709" max="8709" width="15" customWidth="1"/>
    <col min="8710" max="8711" width="15" bestFit="1" customWidth="1"/>
    <col min="8712" max="8712" width="8" customWidth="1"/>
    <col min="8713" max="8713" width="13.5546875" bestFit="1" customWidth="1"/>
    <col min="8714" max="8714" width="10.109375" bestFit="1" customWidth="1"/>
    <col min="8718" max="8718" width="13.109375" bestFit="1" customWidth="1"/>
    <col min="8719" max="8719" width="4.109375" customWidth="1"/>
    <col min="8720" max="8720" width="13" bestFit="1" customWidth="1"/>
    <col min="8725" max="8725" width="9.88671875" bestFit="1" customWidth="1"/>
    <col min="8726" max="8726" width="13.5546875" bestFit="1" customWidth="1"/>
    <col min="8727" max="8727" width="9.88671875" bestFit="1" customWidth="1"/>
    <col min="8961" max="8961" width="2.6640625" customWidth="1"/>
    <col min="8962" max="8962" width="44.109375" customWidth="1"/>
    <col min="8963" max="8964" width="13.88671875" bestFit="1" customWidth="1"/>
    <col min="8965" max="8965" width="15" customWidth="1"/>
    <col min="8966" max="8967" width="15" bestFit="1" customWidth="1"/>
    <col min="8968" max="8968" width="8" customWidth="1"/>
    <col min="8969" max="8969" width="13.5546875" bestFit="1" customWidth="1"/>
    <col min="8970" max="8970" width="10.109375" bestFit="1" customWidth="1"/>
    <col min="8974" max="8974" width="13.109375" bestFit="1" customWidth="1"/>
    <col min="8975" max="8975" width="4.109375" customWidth="1"/>
    <col min="8976" max="8976" width="13" bestFit="1" customWidth="1"/>
    <col min="8981" max="8981" width="9.88671875" bestFit="1" customWidth="1"/>
    <col min="8982" max="8982" width="13.5546875" bestFit="1" customWidth="1"/>
    <col min="8983" max="8983" width="9.88671875" bestFit="1" customWidth="1"/>
    <col min="9217" max="9217" width="2.6640625" customWidth="1"/>
    <col min="9218" max="9218" width="44.109375" customWidth="1"/>
    <col min="9219" max="9220" width="13.88671875" bestFit="1" customWidth="1"/>
    <col min="9221" max="9221" width="15" customWidth="1"/>
    <col min="9222" max="9223" width="15" bestFit="1" customWidth="1"/>
    <col min="9224" max="9224" width="8" customWidth="1"/>
    <col min="9225" max="9225" width="13.5546875" bestFit="1" customWidth="1"/>
    <col min="9226" max="9226" width="10.109375" bestFit="1" customWidth="1"/>
    <col min="9230" max="9230" width="13.109375" bestFit="1" customWidth="1"/>
    <col min="9231" max="9231" width="4.109375" customWidth="1"/>
    <col min="9232" max="9232" width="13" bestFit="1" customWidth="1"/>
    <col min="9237" max="9237" width="9.88671875" bestFit="1" customWidth="1"/>
    <col min="9238" max="9238" width="13.5546875" bestFit="1" customWidth="1"/>
    <col min="9239" max="9239" width="9.88671875" bestFit="1" customWidth="1"/>
    <col min="9473" max="9473" width="2.6640625" customWidth="1"/>
    <col min="9474" max="9474" width="44.109375" customWidth="1"/>
    <col min="9475" max="9476" width="13.88671875" bestFit="1" customWidth="1"/>
    <col min="9477" max="9477" width="15" customWidth="1"/>
    <col min="9478" max="9479" width="15" bestFit="1" customWidth="1"/>
    <col min="9480" max="9480" width="8" customWidth="1"/>
    <col min="9481" max="9481" width="13.5546875" bestFit="1" customWidth="1"/>
    <col min="9482" max="9482" width="10.109375" bestFit="1" customWidth="1"/>
    <col min="9486" max="9486" width="13.109375" bestFit="1" customWidth="1"/>
    <col min="9487" max="9487" width="4.109375" customWidth="1"/>
    <col min="9488" max="9488" width="13" bestFit="1" customWidth="1"/>
    <col min="9493" max="9493" width="9.88671875" bestFit="1" customWidth="1"/>
    <col min="9494" max="9494" width="13.5546875" bestFit="1" customWidth="1"/>
    <col min="9495" max="9495" width="9.88671875" bestFit="1" customWidth="1"/>
    <col min="9729" max="9729" width="2.6640625" customWidth="1"/>
    <col min="9730" max="9730" width="44.109375" customWidth="1"/>
    <col min="9731" max="9732" width="13.88671875" bestFit="1" customWidth="1"/>
    <col min="9733" max="9733" width="15" customWidth="1"/>
    <col min="9734" max="9735" width="15" bestFit="1" customWidth="1"/>
    <col min="9736" max="9736" width="8" customWidth="1"/>
    <col min="9737" max="9737" width="13.5546875" bestFit="1" customWidth="1"/>
    <col min="9738" max="9738" width="10.109375" bestFit="1" customWidth="1"/>
    <col min="9742" max="9742" width="13.109375" bestFit="1" customWidth="1"/>
    <col min="9743" max="9743" width="4.109375" customWidth="1"/>
    <col min="9744" max="9744" width="13" bestFit="1" customWidth="1"/>
    <col min="9749" max="9749" width="9.88671875" bestFit="1" customWidth="1"/>
    <col min="9750" max="9750" width="13.5546875" bestFit="1" customWidth="1"/>
    <col min="9751" max="9751" width="9.88671875" bestFit="1" customWidth="1"/>
    <col min="9985" max="9985" width="2.6640625" customWidth="1"/>
    <col min="9986" max="9986" width="44.109375" customWidth="1"/>
    <col min="9987" max="9988" width="13.88671875" bestFit="1" customWidth="1"/>
    <col min="9989" max="9989" width="15" customWidth="1"/>
    <col min="9990" max="9991" width="15" bestFit="1" customWidth="1"/>
    <col min="9992" max="9992" width="8" customWidth="1"/>
    <col min="9993" max="9993" width="13.5546875" bestFit="1" customWidth="1"/>
    <col min="9994" max="9994" width="10.109375" bestFit="1" customWidth="1"/>
    <col min="9998" max="9998" width="13.109375" bestFit="1" customWidth="1"/>
    <col min="9999" max="9999" width="4.109375" customWidth="1"/>
    <col min="10000" max="10000" width="13" bestFit="1" customWidth="1"/>
    <col min="10005" max="10005" width="9.88671875" bestFit="1" customWidth="1"/>
    <col min="10006" max="10006" width="13.5546875" bestFit="1" customWidth="1"/>
    <col min="10007" max="10007" width="9.88671875" bestFit="1" customWidth="1"/>
    <col min="10241" max="10241" width="2.6640625" customWidth="1"/>
    <col min="10242" max="10242" width="44.109375" customWidth="1"/>
    <col min="10243" max="10244" width="13.88671875" bestFit="1" customWidth="1"/>
    <col min="10245" max="10245" width="15" customWidth="1"/>
    <col min="10246" max="10247" width="15" bestFit="1" customWidth="1"/>
    <col min="10248" max="10248" width="8" customWidth="1"/>
    <col min="10249" max="10249" width="13.5546875" bestFit="1" customWidth="1"/>
    <col min="10250" max="10250" width="10.109375" bestFit="1" customWidth="1"/>
    <col min="10254" max="10254" width="13.109375" bestFit="1" customWidth="1"/>
    <col min="10255" max="10255" width="4.109375" customWidth="1"/>
    <col min="10256" max="10256" width="13" bestFit="1" customWidth="1"/>
    <col min="10261" max="10261" width="9.88671875" bestFit="1" customWidth="1"/>
    <col min="10262" max="10262" width="13.5546875" bestFit="1" customWidth="1"/>
    <col min="10263" max="10263" width="9.88671875" bestFit="1" customWidth="1"/>
    <col min="10497" max="10497" width="2.6640625" customWidth="1"/>
    <col min="10498" max="10498" width="44.109375" customWidth="1"/>
    <col min="10499" max="10500" width="13.88671875" bestFit="1" customWidth="1"/>
    <col min="10501" max="10501" width="15" customWidth="1"/>
    <col min="10502" max="10503" width="15" bestFit="1" customWidth="1"/>
    <col min="10504" max="10504" width="8" customWidth="1"/>
    <col min="10505" max="10505" width="13.5546875" bestFit="1" customWidth="1"/>
    <col min="10506" max="10506" width="10.109375" bestFit="1" customWidth="1"/>
    <col min="10510" max="10510" width="13.109375" bestFit="1" customWidth="1"/>
    <col min="10511" max="10511" width="4.109375" customWidth="1"/>
    <col min="10512" max="10512" width="13" bestFit="1" customWidth="1"/>
    <col min="10517" max="10517" width="9.88671875" bestFit="1" customWidth="1"/>
    <col min="10518" max="10518" width="13.5546875" bestFit="1" customWidth="1"/>
    <col min="10519" max="10519" width="9.88671875" bestFit="1" customWidth="1"/>
    <col min="10753" max="10753" width="2.6640625" customWidth="1"/>
    <col min="10754" max="10754" width="44.109375" customWidth="1"/>
    <col min="10755" max="10756" width="13.88671875" bestFit="1" customWidth="1"/>
    <col min="10757" max="10757" width="15" customWidth="1"/>
    <col min="10758" max="10759" width="15" bestFit="1" customWidth="1"/>
    <col min="10760" max="10760" width="8" customWidth="1"/>
    <col min="10761" max="10761" width="13.5546875" bestFit="1" customWidth="1"/>
    <col min="10762" max="10762" width="10.109375" bestFit="1" customWidth="1"/>
    <col min="10766" max="10766" width="13.109375" bestFit="1" customWidth="1"/>
    <col min="10767" max="10767" width="4.109375" customWidth="1"/>
    <col min="10768" max="10768" width="13" bestFit="1" customWidth="1"/>
    <col min="10773" max="10773" width="9.88671875" bestFit="1" customWidth="1"/>
    <col min="10774" max="10774" width="13.5546875" bestFit="1" customWidth="1"/>
    <col min="10775" max="10775" width="9.88671875" bestFit="1" customWidth="1"/>
    <col min="11009" max="11009" width="2.6640625" customWidth="1"/>
    <col min="11010" max="11010" width="44.109375" customWidth="1"/>
    <col min="11011" max="11012" width="13.88671875" bestFit="1" customWidth="1"/>
    <col min="11013" max="11013" width="15" customWidth="1"/>
    <col min="11014" max="11015" width="15" bestFit="1" customWidth="1"/>
    <col min="11016" max="11016" width="8" customWidth="1"/>
    <col min="11017" max="11017" width="13.5546875" bestFit="1" customWidth="1"/>
    <col min="11018" max="11018" width="10.109375" bestFit="1" customWidth="1"/>
    <col min="11022" max="11022" width="13.109375" bestFit="1" customWidth="1"/>
    <col min="11023" max="11023" width="4.109375" customWidth="1"/>
    <col min="11024" max="11024" width="13" bestFit="1" customWidth="1"/>
    <col min="11029" max="11029" width="9.88671875" bestFit="1" customWidth="1"/>
    <col min="11030" max="11030" width="13.5546875" bestFit="1" customWidth="1"/>
    <col min="11031" max="11031" width="9.88671875" bestFit="1" customWidth="1"/>
    <col min="11265" max="11265" width="2.6640625" customWidth="1"/>
    <col min="11266" max="11266" width="44.109375" customWidth="1"/>
    <col min="11267" max="11268" width="13.88671875" bestFit="1" customWidth="1"/>
    <col min="11269" max="11269" width="15" customWidth="1"/>
    <col min="11270" max="11271" width="15" bestFit="1" customWidth="1"/>
    <col min="11272" max="11272" width="8" customWidth="1"/>
    <col min="11273" max="11273" width="13.5546875" bestFit="1" customWidth="1"/>
    <col min="11274" max="11274" width="10.109375" bestFit="1" customWidth="1"/>
    <col min="11278" max="11278" width="13.109375" bestFit="1" customWidth="1"/>
    <col min="11279" max="11279" width="4.109375" customWidth="1"/>
    <col min="11280" max="11280" width="13" bestFit="1" customWidth="1"/>
    <col min="11285" max="11285" width="9.88671875" bestFit="1" customWidth="1"/>
    <col min="11286" max="11286" width="13.5546875" bestFit="1" customWidth="1"/>
    <col min="11287" max="11287" width="9.88671875" bestFit="1" customWidth="1"/>
    <col min="11521" max="11521" width="2.6640625" customWidth="1"/>
    <col min="11522" max="11522" width="44.109375" customWidth="1"/>
    <col min="11523" max="11524" width="13.88671875" bestFit="1" customWidth="1"/>
    <col min="11525" max="11525" width="15" customWidth="1"/>
    <col min="11526" max="11527" width="15" bestFit="1" customWidth="1"/>
    <col min="11528" max="11528" width="8" customWidth="1"/>
    <col min="11529" max="11529" width="13.5546875" bestFit="1" customWidth="1"/>
    <col min="11530" max="11530" width="10.109375" bestFit="1" customWidth="1"/>
    <col min="11534" max="11534" width="13.109375" bestFit="1" customWidth="1"/>
    <col min="11535" max="11535" width="4.109375" customWidth="1"/>
    <col min="11536" max="11536" width="13" bestFit="1" customWidth="1"/>
    <col min="11541" max="11541" width="9.88671875" bestFit="1" customWidth="1"/>
    <col min="11542" max="11542" width="13.5546875" bestFit="1" customWidth="1"/>
    <col min="11543" max="11543" width="9.88671875" bestFit="1" customWidth="1"/>
    <col min="11777" max="11777" width="2.6640625" customWidth="1"/>
    <col min="11778" max="11778" width="44.109375" customWidth="1"/>
    <col min="11779" max="11780" width="13.88671875" bestFit="1" customWidth="1"/>
    <col min="11781" max="11781" width="15" customWidth="1"/>
    <col min="11782" max="11783" width="15" bestFit="1" customWidth="1"/>
    <col min="11784" max="11784" width="8" customWidth="1"/>
    <col min="11785" max="11785" width="13.5546875" bestFit="1" customWidth="1"/>
    <col min="11786" max="11786" width="10.109375" bestFit="1" customWidth="1"/>
    <col min="11790" max="11790" width="13.109375" bestFit="1" customWidth="1"/>
    <col min="11791" max="11791" width="4.109375" customWidth="1"/>
    <col min="11792" max="11792" width="13" bestFit="1" customWidth="1"/>
    <col min="11797" max="11797" width="9.88671875" bestFit="1" customWidth="1"/>
    <col min="11798" max="11798" width="13.5546875" bestFit="1" customWidth="1"/>
    <col min="11799" max="11799" width="9.88671875" bestFit="1" customWidth="1"/>
    <col min="12033" max="12033" width="2.6640625" customWidth="1"/>
    <col min="12034" max="12034" width="44.109375" customWidth="1"/>
    <col min="12035" max="12036" width="13.88671875" bestFit="1" customWidth="1"/>
    <col min="12037" max="12037" width="15" customWidth="1"/>
    <col min="12038" max="12039" width="15" bestFit="1" customWidth="1"/>
    <col min="12040" max="12040" width="8" customWidth="1"/>
    <col min="12041" max="12041" width="13.5546875" bestFit="1" customWidth="1"/>
    <col min="12042" max="12042" width="10.109375" bestFit="1" customWidth="1"/>
    <col min="12046" max="12046" width="13.109375" bestFit="1" customWidth="1"/>
    <col min="12047" max="12047" width="4.109375" customWidth="1"/>
    <col min="12048" max="12048" width="13" bestFit="1" customWidth="1"/>
    <col min="12053" max="12053" width="9.88671875" bestFit="1" customWidth="1"/>
    <col min="12054" max="12054" width="13.5546875" bestFit="1" customWidth="1"/>
    <col min="12055" max="12055" width="9.88671875" bestFit="1" customWidth="1"/>
    <col min="12289" max="12289" width="2.6640625" customWidth="1"/>
    <col min="12290" max="12290" width="44.109375" customWidth="1"/>
    <col min="12291" max="12292" width="13.88671875" bestFit="1" customWidth="1"/>
    <col min="12293" max="12293" width="15" customWidth="1"/>
    <col min="12294" max="12295" width="15" bestFit="1" customWidth="1"/>
    <col min="12296" max="12296" width="8" customWidth="1"/>
    <col min="12297" max="12297" width="13.5546875" bestFit="1" customWidth="1"/>
    <col min="12298" max="12298" width="10.109375" bestFit="1" customWidth="1"/>
    <col min="12302" max="12302" width="13.109375" bestFit="1" customWidth="1"/>
    <col min="12303" max="12303" width="4.109375" customWidth="1"/>
    <col min="12304" max="12304" width="13" bestFit="1" customWidth="1"/>
    <col min="12309" max="12309" width="9.88671875" bestFit="1" customWidth="1"/>
    <col min="12310" max="12310" width="13.5546875" bestFit="1" customWidth="1"/>
    <col min="12311" max="12311" width="9.88671875" bestFit="1" customWidth="1"/>
    <col min="12545" max="12545" width="2.6640625" customWidth="1"/>
    <col min="12546" max="12546" width="44.109375" customWidth="1"/>
    <col min="12547" max="12548" width="13.88671875" bestFit="1" customWidth="1"/>
    <col min="12549" max="12549" width="15" customWidth="1"/>
    <col min="12550" max="12551" width="15" bestFit="1" customWidth="1"/>
    <col min="12552" max="12552" width="8" customWidth="1"/>
    <col min="12553" max="12553" width="13.5546875" bestFit="1" customWidth="1"/>
    <col min="12554" max="12554" width="10.109375" bestFit="1" customWidth="1"/>
    <col min="12558" max="12558" width="13.109375" bestFit="1" customWidth="1"/>
    <col min="12559" max="12559" width="4.109375" customWidth="1"/>
    <col min="12560" max="12560" width="13" bestFit="1" customWidth="1"/>
    <col min="12565" max="12565" width="9.88671875" bestFit="1" customWidth="1"/>
    <col min="12566" max="12566" width="13.5546875" bestFit="1" customWidth="1"/>
    <col min="12567" max="12567" width="9.88671875" bestFit="1" customWidth="1"/>
    <col min="12801" max="12801" width="2.6640625" customWidth="1"/>
    <col min="12802" max="12802" width="44.109375" customWidth="1"/>
    <col min="12803" max="12804" width="13.88671875" bestFit="1" customWidth="1"/>
    <col min="12805" max="12805" width="15" customWidth="1"/>
    <col min="12806" max="12807" width="15" bestFit="1" customWidth="1"/>
    <col min="12808" max="12808" width="8" customWidth="1"/>
    <col min="12809" max="12809" width="13.5546875" bestFit="1" customWidth="1"/>
    <col min="12810" max="12810" width="10.109375" bestFit="1" customWidth="1"/>
    <col min="12814" max="12814" width="13.109375" bestFit="1" customWidth="1"/>
    <col min="12815" max="12815" width="4.109375" customWidth="1"/>
    <col min="12816" max="12816" width="13" bestFit="1" customWidth="1"/>
    <col min="12821" max="12821" width="9.88671875" bestFit="1" customWidth="1"/>
    <col min="12822" max="12822" width="13.5546875" bestFit="1" customWidth="1"/>
    <col min="12823" max="12823" width="9.88671875" bestFit="1" customWidth="1"/>
    <col min="13057" max="13057" width="2.6640625" customWidth="1"/>
    <col min="13058" max="13058" width="44.109375" customWidth="1"/>
    <col min="13059" max="13060" width="13.88671875" bestFit="1" customWidth="1"/>
    <col min="13061" max="13061" width="15" customWidth="1"/>
    <col min="13062" max="13063" width="15" bestFit="1" customWidth="1"/>
    <col min="13064" max="13064" width="8" customWidth="1"/>
    <col min="13065" max="13065" width="13.5546875" bestFit="1" customWidth="1"/>
    <col min="13066" max="13066" width="10.109375" bestFit="1" customWidth="1"/>
    <col min="13070" max="13070" width="13.109375" bestFit="1" customWidth="1"/>
    <col min="13071" max="13071" width="4.109375" customWidth="1"/>
    <col min="13072" max="13072" width="13" bestFit="1" customWidth="1"/>
    <col min="13077" max="13077" width="9.88671875" bestFit="1" customWidth="1"/>
    <col min="13078" max="13078" width="13.5546875" bestFit="1" customWidth="1"/>
    <col min="13079" max="13079" width="9.88671875" bestFit="1" customWidth="1"/>
    <col min="13313" max="13313" width="2.6640625" customWidth="1"/>
    <col min="13314" max="13314" width="44.109375" customWidth="1"/>
    <col min="13315" max="13316" width="13.88671875" bestFit="1" customWidth="1"/>
    <col min="13317" max="13317" width="15" customWidth="1"/>
    <col min="13318" max="13319" width="15" bestFit="1" customWidth="1"/>
    <col min="13320" max="13320" width="8" customWidth="1"/>
    <col min="13321" max="13321" width="13.5546875" bestFit="1" customWidth="1"/>
    <col min="13322" max="13322" width="10.109375" bestFit="1" customWidth="1"/>
    <col min="13326" max="13326" width="13.109375" bestFit="1" customWidth="1"/>
    <col min="13327" max="13327" width="4.109375" customWidth="1"/>
    <col min="13328" max="13328" width="13" bestFit="1" customWidth="1"/>
    <col min="13333" max="13333" width="9.88671875" bestFit="1" customWidth="1"/>
    <col min="13334" max="13334" width="13.5546875" bestFit="1" customWidth="1"/>
    <col min="13335" max="13335" width="9.88671875" bestFit="1" customWidth="1"/>
    <col min="13569" max="13569" width="2.6640625" customWidth="1"/>
    <col min="13570" max="13570" width="44.109375" customWidth="1"/>
    <col min="13571" max="13572" width="13.88671875" bestFit="1" customWidth="1"/>
    <col min="13573" max="13573" width="15" customWidth="1"/>
    <col min="13574" max="13575" width="15" bestFit="1" customWidth="1"/>
    <col min="13576" max="13576" width="8" customWidth="1"/>
    <col min="13577" max="13577" width="13.5546875" bestFit="1" customWidth="1"/>
    <col min="13578" max="13578" width="10.109375" bestFit="1" customWidth="1"/>
    <col min="13582" max="13582" width="13.109375" bestFit="1" customWidth="1"/>
    <col min="13583" max="13583" width="4.109375" customWidth="1"/>
    <col min="13584" max="13584" width="13" bestFit="1" customWidth="1"/>
    <col min="13589" max="13589" width="9.88671875" bestFit="1" customWidth="1"/>
    <col min="13590" max="13590" width="13.5546875" bestFit="1" customWidth="1"/>
    <col min="13591" max="13591" width="9.88671875" bestFit="1" customWidth="1"/>
    <col min="13825" max="13825" width="2.6640625" customWidth="1"/>
    <col min="13826" max="13826" width="44.109375" customWidth="1"/>
    <col min="13827" max="13828" width="13.88671875" bestFit="1" customWidth="1"/>
    <col min="13829" max="13829" width="15" customWidth="1"/>
    <col min="13830" max="13831" width="15" bestFit="1" customWidth="1"/>
    <col min="13832" max="13832" width="8" customWidth="1"/>
    <col min="13833" max="13833" width="13.5546875" bestFit="1" customWidth="1"/>
    <col min="13834" max="13834" width="10.109375" bestFit="1" customWidth="1"/>
    <col min="13838" max="13838" width="13.109375" bestFit="1" customWidth="1"/>
    <col min="13839" max="13839" width="4.109375" customWidth="1"/>
    <col min="13840" max="13840" width="13" bestFit="1" customWidth="1"/>
    <col min="13845" max="13845" width="9.88671875" bestFit="1" customWidth="1"/>
    <col min="13846" max="13846" width="13.5546875" bestFit="1" customWidth="1"/>
    <col min="13847" max="13847" width="9.88671875" bestFit="1" customWidth="1"/>
    <col min="14081" max="14081" width="2.6640625" customWidth="1"/>
    <col min="14082" max="14082" width="44.109375" customWidth="1"/>
    <col min="14083" max="14084" width="13.88671875" bestFit="1" customWidth="1"/>
    <col min="14085" max="14085" width="15" customWidth="1"/>
    <col min="14086" max="14087" width="15" bestFit="1" customWidth="1"/>
    <col min="14088" max="14088" width="8" customWidth="1"/>
    <col min="14089" max="14089" width="13.5546875" bestFit="1" customWidth="1"/>
    <col min="14090" max="14090" width="10.109375" bestFit="1" customWidth="1"/>
    <col min="14094" max="14094" width="13.109375" bestFit="1" customWidth="1"/>
    <col min="14095" max="14095" width="4.109375" customWidth="1"/>
    <col min="14096" max="14096" width="13" bestFit="1" customWidth="1"/>
    <col min="14101" max="14101" width="9.88671875" bestFit="1" customWidth="1"/>
    <col min="14102" max="14102" width="13.5546875" bestFit="1" customWidth="1"/>
    <col min="14103" max="14103" width="9.88671875" bestFit="1" customWidth="1"/>
    <col min="14337" max="14337" width="2.6640625" customWidth="1"/>
    <col min="14338" max="14338" width="44.109375" customWidth="1"/>
    <col min="14339" max="14340" width="13.88671875" bestFit="1" customWidth="1"/>
    <col min="14341" max="14341" width="15" customWidth="1"/>
    <col min="14342" max="14343" width="15" bestFit="1" customWidth="1"/>
    <col min="14344" max="14344" width="8" customWidth="1"/>
    <col min="14345" max="14345" width="13.5546875" bestFit="1" customWidth="1"/>
    <col min="14346" max="14346" width="10.109375" bestFit="1" customWidth="1"/>
    <col min="14350" max="14350" width="13.109375" bestFit="1" customWidth="1"/>
    <col min="14351" max="14351" width="4.109375" customWidth="1"/>
    <col min="14352" max="14352" width="13" bestFit="1" customWidth="1"/>
    <col min="14357" max="14357" width="9.88671875" bestFit="1" customWidth="1"/>
    <col min="14358" max="14358" width="13.5546875" bestFit="1" customWidth="1"/>
    <col min="14359" max="14359" width="9.88671875" bestFit="1" customWidth="1"/>
    <col min="14593" max="14593" width="2.6640625" customWidth="1"/>
    <col min="14594" max="14594" width="44.109375" customWidth="1"/>
    <col min="14595" max="14596" width="13.88671875" bestFit="1" customWidth="1"/>
    <col min="14597" max="14597" width="15" customWidth="1"/>
    <col min="14598" max="14599" width="15" bestFit="1" customWidth="1"/>
    <col min="14600" max="14600" width="8" customWidth="1"/>
    <col min="14601" max="14601" width="13.5546875" bestFit="1" customWidth="1"/>
    <col min="14602" max="14602" width="10.109375" bestFit="1" customWidth="1"/>
    <col min="14606" max="14606" width="13.109375" bestFit="1" customWidth="1"/>
    <col min="14607" max="14607" width="4.109375" customWidth="1"/>
    <col min="14608" max="14608" width="13" bestFit="1" customWidth="1"/>
    <col min="14613" max="14613" width="9.88671875" bestFit="1" customWidth="1"/>
    <col min="14614" max="14614" width="13.5546875" bestFit="1" customWidth="1"/>
    <col min="14615" max="14615" width="9.88671875" bestFit="1" customWidth="1"/>
    <col min="14849" max="14849" width="2.6640625" customWidth="1"/>
    <col min="14850" max="14850" width="44.109375" customWidth="1"/>
    <col min="14851" max="14852" width="13.88671875" bestFit="1" customWidth="1"/>
    <col min="14853" max="14853" width="15" customWidth="1"/>
    <col min="14854" max="14855" width="15" bestFit="1" customWidth="1"/>
    <col min="14856" max="14856" width="8" customWidth="1"/>
    <col min="14857" max="14857" width="13.5546875" bestFit="1" customWidth="1"/>
    <col min="14858" max="14858" width="10.109375" bestFit="1" customWidth="1"/>
    <col min="14862" max="14862" width="13.109375" bestFit="1" customWidth="1"/>
    <col min="14863" max="14863" width="4.109375" customWidth="1"/>
    <col min="14864" max="14864" width="13" bestFit="1" customWidth="1"/>
    <col min="14869" max="14869" width="9.88671875" bestFit="1" customWidth="1"/>
    <col min="14870" max="14870" width="13.5546875" bestFit="1" customWidth="1"/>
    <col min="14871" max="14871" width="9.88671875" bestFit="1" customWidth="1"/>
    <col min="15105" max="15105" width="2.6640625" customWidth="1"/>
    <col min="15106" max="15106" width="44.109375" customWidth="1"/>
    <col min="15107" max="15108" width="13.88671875" bestFit="1" customWidth="1"/>
    <col min="15109" max="15109" width="15" customWidth="1"/>
    <col min="15110" max="15111" width="15" bestFit="1" customWidth="1"/>
    <col min="15112" max="15112" width="8" customWidth="1"/>
    <col min="15113" max="15113" width="13.5546875" bestFit="1" customWidth="1"/>
    <col min="15114" max="15114" width="10.109375" bestFit="1" customWidth="1"/>
    <col min="15118" max="15118" width="13.109375" bestFit="1" customWidth="1"/>
    <col min="15119" max="15119" width="4.109375" customWidth="1"/>
    <col min="15120" max="15120" width="13" bestFit="1" customWidth="1"/>
    <col min="15125" max="15125" width="9.88671875" bestFit="1" customWidth="1"/>
    <col min="15126" max="15126" width="13.5546875" bestFit="1" customWidth="1"/>
    <col min="15127" max="15127" width="9.88671875" bestFit="1" customWidth="1"/>
    <col min="15361" max="15361" width="2.6640625" customWidth="1"/>
    <col min="15362" max="15362" width="44.109375" customWidth="1"/>
    <col min="15363" max="15364" width="13.88671875" bestFit="1" customWidth="1"/>
    <col min="15365" max="15365" width="15" customWidth="1"/>
    <col min="15366" max="15367" width="15" bestFit="1" customWidth="1"/>
    <col min="15368" max="15368" width="8" customWidth="1"/>
    <col min="15369" max="15369" width="13.5546875" bestFit="1" customWidth="1"/>
    <col min="15370" max="15370" width="10.109375" bestFit="1" customWidth="1"/>
    <col min="15374" max="15374" width="13.109375" bestFit="1" customWidth="1"/>
    <col min="15375" max="15375" width="4.109375" customWidth="1"/>
    <col min="15376" max="15376" width="13" bestFit="1" customWidth="1"/>
    <col min="15381" max="15381" width="9.88671875" bestFit="1" customWidth="1"/>
    <col min="15382" max="15382" width="13.5546875" bestFit="1" customWidth="1"/>
    <col min="15383" max="15383" width="9.88671875" bestFit="1" customWidth="1"/>
    <col min="15617" max="15617" width="2.6640625" customWidth="1"/>
    <col min="15618" max="15618" width="44.109375" customWidth="1"/>
    <col min="15619" max="15620" width="13.88671875" bestFit="1" customWidth="1"/>
    <col min="15621" max="15621" width="15" customWidth="1"/>
    <col min="15622" max="15623" width="15" bestFit="1" customWidth="1"/>
    <col min="15624" max="15624" width="8" customWidth="1"/>
    <col min="15625" max="15625" width="13.5546875" bestFit="1" customWidth="1"/>
    <col min="15626" max="15626" width="10.109375" bestFit="1" customWidth="1"/>
    <col min="15630" max="15630" width="13.109375" bestFit="1" customWidth="1"/>
    <col min="15631" max="15631" width="4.109375" customWidth="1"/>
    <col min="15632" max="15632" width="13" bestFit="1" customWidth="1"/>
    <col min="15637" max="15637" width="9.88671875" bestFit="1" customWidth="1"/>
    <col min="15638" max="15638" width="13.5546875" bestFit="1" customWidth="1"/>
    <col min="15639" max="15639" width="9.88671875" bestFit="1" customWidth="1"/>
    <col min="15873" max="15873" width="2.6640625" customWidth="1"/>
    <col min="15874" max="15874" width="44.109375" customWidth="1"/>
    <col min="15875" max="15876" width="13.88671875" bestFit="1" customWidth="1"/>
    <col min="15877" max="15877" width="15" customWidth="1"/>
    <col min="15878" max="15879" width="15" bestFit="1" customWidth="1"/>
    <col min="15880" max="15880" width="8" customWidth="1"/>
    <col min="15881" max="15881" width="13.5546875" bestFit="1" customWidth="1"/>
    <col min="15882" max="15882" width="10.109375" bestFit="1" customWidth="1"/>
    <col min="15886" max="15886" width="13.109375" bestFit="1" customWidth="1"/>
    <col min="15887" max="15887" width="4.109375" customWidth="1"/>
    <col min="15888" max="15888" width="13" bestFit="1" customWidth="1"/>
    <col min="15893" max="15893" width="9.88671875" bestFit="1" customWidth="1"/>
    <col min="15894" max="15894" width="13.5546875" bestFit="1" customWidth="1"/>
    <col min="15895" max="15895" width="9.88671875" bestFit="1" customWidth="1"/>
    <col min="16129" max="16129" width="2.6640625" customWidth="1"/>
    <col min="16130" max="16130" width="44.109375" customWidth="1"/>
    <col min="16131" max="16132" width="13.88671875" bestFit="1" customWidth="1"/>
    <col min="16133" max="16133" width="15" customWidth="1"/>
    <col min="16134" max="16135" width="15" bestFit="1" customWidth="1"/>
    <col min="16136" max="16136" width="8" customWidth="1"/>
    <col min="16137" max="16137" width="13.5546875" bestFit="1" customWidth="1"/>
    <col min="16138" max="16138" width="10.109375" bestFit="1" customWidth="1"/>
    <col min="16142" max="16142" width="13.109375" bestFit="1" customWidth="1"/>
    <col min="16143" max="16143" width="4.109375" customWidth="1"/>
    <col min="16144" max="16144" width="13" bestFit="1" customWidth="1"/>
    <col min="16149" max="16149" width="9.88671875" bestFit="1" customWidth="1"/>
    <col min="16150" max="16150" width="13.5546875" bestFit="1" customWidth="1"/>
    <col min="16151" max="16151" width="9.88671875" bestFit="1" customWidth="1"/>
  </cols>
  <sheetData>
    <row r="2" spans="1:7" ht="18" x14ac:dyDescent="0.35">
      <c r="A2" t="s">
        <v>85</v>
      </c>
      <c r="B2" s="79" t="s">
        <v>176</v>
      </c>
      <c r="C2" s="80"/>
      <c r="D2" s="262" t="s">
        <v>230</v>
      </c>
    </row>
    <row r="3" spans="1:7" ht="18" x14ac:dyDescent="0.35">
      <c r="B3" s="81" t="s">
        <v>180</v>
      </c>
      <c r="C3" s="81"/>
    </row>
    <row r="4" spans="1:7" ht="13.8" thickBot="1" x14ac:dyDescent="0.3"/>
    <row r="5" spans="1:7" ht="13.8" thickBot="1" x14ac:dyDescent="0.3">
      <c r="B5" s="82"/>
      <c r="C5" s="83" t="s">
        <v>12</v>
      </c>
      <c r="D5" s="83" t="s">
        <v>13</v>
      </c>
      <c r="E5" s="83" t="s">
        <v>14</v>
      </c>
      <c r="F5" s="83" t="s">
        <v>15</v>
      </c>
      <c r="G5" s="83" t="s">
        <v>16</v>
      </c>
    </row>
    <row r="6" spans="1:7" x14ac:dyDescent="0.25">
      <c r="B6" s="85" t="s">
        <v>90</v>
      </c>
      <c r="C6" s="86" t="s">
        <v>90</v>
      </c>
      <c r="D6" s="86"/>
      <c r="E6" s="86"/>
      <c r="F6" s="86"/>
      <c r="G6" s="86"/>
    </row>
    <row r="7" spans="1:7" x14ac:dyDescent="0.25">
      <c r="B7" s="88" t="s">
        <v>178</v>
      </c>
      <c r="C7" s="89">
        <f>+PLANNING!O27*1000</f>
        <v>18750</v>
      </c>
      <c r="D7" s="89">
        <f>+PLANNING!P27*1000</f>
        <v>150000</v>
      </c>
      <c r="E7" s="89">
        <f>+PLANNING!Q27*1000</f>
        <v>165000</v>
      </c>
      <c r="F7" s="89">
        <f>+PLANNING!R27*1000</f>
        <v>181500000.00000003</v>
      </c>
      <c r="G7" s="89">
        <f>+PLANNING!S27*1000</f>
        <v>199650000.00000003</v>
      </c>
    </row>
    <row r="8" spans="1:7" x14ac:dyDescent="0.25">
      <c r="B8" s="90"/>
      <c r="C8" s="91"/>
      <c r="D8" s="91"/>
      <c r="E8" s="91"/>
      <c r="F8" s="91"/>
      <c r="G8" s="91"/>
    </row>
    <row r="9" spans="1:7" x14ac:dyDescent="0.25">
      <c r="B9" s="92" t="s">
        <v>91</v>
      </c>
      <c r="C9" s="89">
        <f>SUM(C6:C8)</f>
        <v>18750</v>
      </c>
      <c r="D9" s="89">
        <f>SUM(D6:D8)</f>
        <v>150000</v>
      </c>
      <c r="E9" s="89">
        <f>SUM(E6:E8)</f>
        <v>165000</v>
      </c>
      <c r="F9" s="89">
        <f>SUM(F6:F8)</f>
        <v>181500000.00000003</v>
      </c>
      <c r="G9" s="89">
        <f>SUM(G6:G8)</f>
        <v>199650000.00000003</v>
      </c>
    </row>
    <row r="10" spans="1:7" x14ac:dyDescent="0.25">
      <c r="A10" t="s">
        <v>90</v>
      </c>
      <c r="B10" s="92"/>
      <c r="C10" s="93"/>
      <c r="D10" s="93"/>
      <c r="E10" s="93"/>
      <c r="F10" s="93"/>
      <c r="G10" s="93"/>
    </row>
    <row r="11" spans="1:7" x14ac:dyDescent="0.25">
      <c r="B11" s="90" t="s">
        <v>92</v>
      </c>
      <c r="C11" s="86">
        <f>(PLANNING!O15)*1000</f>
        <v>2500</v>
      </c>
      <c r="D11" s="86">
        <f>(PLANNING!P15)*1000</f>
        <v>3000</v>
      </c>
      <c r="E11" s="86">
        <f>(PLANNING!Q15)*1000</f>
        <v>3600</v>
      </c>
      <c r="F11" s="86">
        <f>(PLANNING!R15)*1000</f>
        <v>4320</v>
      </c>
      <c r="G11" s="86">
        <f>(PLANNING!S15)*1000</f>
        <v>5184000</v>
      </c>
    </row>
    <row r="12" spans="1:7" x14ac:dyDescent="0.25">
      <c r="B12" s="90" t="s">
        <v>93</v>
      </c>
      <c r="C12" s="91">
        <v>0</v>
      </c>
      <c r="D12" s="91">
        <v>0</v>
      </c>
      <c r="E12" s="91">
        <v>0</v>
      </c>
      <c r="F12" s="91">
        <v>0</v>
      </c>
      <c r="G12" s="91">
        <v>0</v>
      </c>
    </row>
    <row r="13" spans="1:7" x14ac:dyDescent="0.25">
      <c r="B13" s="94" t="s">
        <v>94</v>
      </c>
      <c r="C13" s="91">
        <v>0</v>
      </c>
      <c r="D13" s="91">
        <v>0</v>
      </c>
      <c r="E13" s="91">
        <v>0</v>
      </c>
      <c r="F13" s="91">
        <v>0</v>
      </c>
      <c r="G13" s="91">
        <v>0</v>
      </c>
    </row>
    <row r="14" spans="1:7" ht="15" x14ac:dyDescent="0.25">
      <c r="B14" s="95"/>
      <c r="C14" s="91"/>
      <c r="D14" s="91">
        <f>+C14*1.05</f>
        <v>0</v>
      </c>
      <c r="E14" s="91">
        <f t="shared" ref="E14:G14" si="0">+D14*1.05</f>
        <v>0</v>
      </c>
      <c r="F14" s="91">
        <f t="shared" si="0"/>
        <v>0</v>
      </c>
      <c r="G14" s="91">
        <f t="shared" si="0"/>
        <v>0</v>
      </c>
    </row>
    <row r="15" spans="1:7" x14ac:dyDescent="0.25">
      <c r="B15" s="92" t="s">
        <v>95</v>
      </c>
      <c r="C15" s="89">
        <f>(PLANNING!O13+PLANNING!O14)*1000</f>
        <v>2059.9999999999995</v>
      </c>
      <c r="D15" s="89">
        <f>(PLANNING!P14)*1000</f>
        <v>5000</v>
      </c>
      <c r="E15" s="89">
        <f>(PLANNING!Q14)*1000</f>
        <v>6250</v>
      </c>
      <c r="F15" s="89">
        <f>(PLANNING!R14)*1000</f>
        <v>7812.5</v>
      </c>
      <c r="G15" s="89">
        <f>(PLANNING!S14)*1000</f>
        <v>9765625</v>
      </c>
    </row>
    <row r="16" spans="1:7" ht="13.8" thickBot="1" x14ac:dyDescent="0.3">
      <c r="B16" s="92"/>
      <c r="C16" s="93"/>
      <c r="D16" s="93">
        <f>+C16*1.05</f>
        <v>0</v>
      </c>
      <c r="E16" s="93"/>
      <c r="F16" s="93"/>
      <c r="G16" s="93"/>
    </row>
    <row r="17" spans="2:7" ht="13.8" thickBot="1" x14ac:dyDescent="0.3">
      <c r="B17" s="96" t="s">
        <v>96</v>
      </c>
      <c r="C17" s="83">
        <f>+C9-C15</f>
        <v>16690</v>
      </c>
      <c r="D17" s="83">
        <f>+D9-D15</f>
        <v>145000</v>
      </c>
      <c r="E17" s="83">
        <f>+E9-E15</f>
        <v>158750</v>
      </c>
      <c r="F17" s="83">
        <f>+F9-F15</f>
        <v>181492187.50000003</v>
      </c>
      <c r="G17" s="83">
        <f>+G9-G15</f>
        <v>189884375.00000003</v>
      </c>
    </row>
    <row r="18" spans="2:7" x14ac:dyDescent="0.25">
      <c r="B18" s="97"/>
      <c r="C18" s="98"/>
      <c r="D18" s="86">
        <f>+C18*1.05</f>
        <v>0</v>
      </c>
      <c r="E18" s="86"/>
      <c r="F18" s="86"/>
      <c r="G18" s="86"/>
    </row>
    <row r="19" spans="2:7" x14ac:dyDescent="0.25">
      <c r="B19" s="97" t="s">
        <v>97</v>
      </c>
      <c r="C19" s="89">
        <f>+C17</f>
        <v>16690</v>
      </c>
      <c r="D19" s="89">
        <f>+D17</f>
        <v>145000</v>
      </c>
      <c r="E19" s="89">
        <f>+E17</f>
        <v>158750</v>
      </c>
      <c r="F19" s="89">
        <f>+F17</f>
        <v>181492187.50000003</v>
      </c>
      <c r="G19" s="89">
        <f>+G17</f>
        <v>189884375.00000003</v>
      </c>
    </row>
    <row r="20" spans="2:7" x14ac:dyDescent="0.25">
      <c r="B20" s="90" t="s">
        <v>98</v>
      </c>
      <c r="C20" s="99">
        <f>(PLANNING!O19+PLANNING!O19)*1000</f>
        <v>400</v>
      </c>
      <c r="D20" s="99">
        <f>(PLANNING!P19+PLANNING!P19)*1000</f>
        <v>5000</v>
      </c>
      <c r="E20" s="99">
        <f>(PLANNING!Q19+PLANNING!Q19)*1000</f>
        <v>10000</v>
      </c>
      <c r="F20" s="99">
        <f>(PLANNING!R19+PLANNING!R19)*1000</f>
        <v>10000</v>
      </c>
      <c r="G20" s="99">
        <f>(PLANNING!S19+PLANNING!S19)*1000</f>
        <v>10000</v>
      </c>
    </row>
    <row r="21" spans="2:7" x14ac:dyDescent="0.25">
      <c r="B21" s="90" t="s">
        <v>99</v>
      </c>
      <c r="C21" s="99">
        <f>+(PLANNING!O17)*1000</f>
        <v>600.00000000000011</v>
      </c>
      <c r="D21" s="99">
        <f>+(PLANNING!P17)*1000</f>
        <v>720</v>
      </c>
      <c r="E21" s="99">
        <f>+(PLANNING!Q17)*1000</f>
        <v>864</v>
      </c>
      <c r="F21" s="99">
        <f>+(PLANNING!R17)*1000</f>
        <v>1036.8</v>
      </c>
      <c r="G21" s="99">
        <f>+(PLANNING!S17)*1000</f>
        <v>1244160</v>
      </c>
    </row>
    <row r="22" spans="2:7" x14ac:dyDescent="0.25">
      <c r="B22" s="90" t="s">
        <v>181</v>
      </c>
      <c r="C22" s="101">
        <f>(PLANNING!O18+PLANNING!O16)*1000</f>
        <v>387.49999999999994</v>
      </c>
      <c r="D22" s="101">
        <f>(PLANNING!P18+PLANNING!P16)*1000</f>
        <v>6975</v>
      </c>
      <c r="E22" s="101">
        <f>(PLANNING!Q18+PLANNING!Q16)*1000</f>
        <v>7005</v>
      </c>
      <c r="F22" s="101">
        <f>(PLANNING!R18+PLANNING!R16)*1000</f>
        <v>7041</v>
      </c>
      <c r="G22" s="101">
        <f>(PLANNING!S18+PLANNING!S16)*1000</f>
        <v>6500584.2000000002</v>
      </c>
    </row>
    <row r="23" spans="2:7" ht="13.8" thickBot="1" x14ac:dyDescent="0.3">
      <c r="B23" s="102"/>
      <c r="C23" s="93"/>
      <c r="D23" s="93"/>
      <c r="E23" s="93"/>
      <c r="F23" s="93"/>
      <c r="G23" s="93"/>
    </row>
    <row r="24" spans="2:7" x14ac:dyDescent="0.25">
      <c r="B24" s="103" t="s">
        <v>100</v>
      </c>
      <c r="C24" s="104">
        <f>C19-C20-C21-C22</f>
        <v>15302.5</v>
      </c>
      <c r="D24" s="104">
        <f>D19-D20-D21-D22</f>
        <v>132305</v>
      </c>
      <c r="E24" s="104">
        <f>E19-E20-E21-E22</f>
        <v>140881</v>
      </c>
      <c r="F24" s="104">
        <f>F19-F20-F21-F22</f>
        <v>181474109.70000002</v>
      </c>
      <c r="G24" s="104">
        <f>G19-G20-G21-G22</f>
        <v>182129630.80000004</v>
      </c>
    </row>
    <row r="25" spans="2:7" ht="13.8" thickBot="1" x14ac:dyDescent="0.3">
      <c r="B25" s="105"/>
      <c r="C25" s="106"/>
      <c r="D25" s="106"/>
      <c r="E25" s="106"/>
      <c r="F25" s="106"/>
      <c r="G25" s="106"/>
    </row>
    <row r="26" spans="2:7" x14ac:dyDescent="0.25">
      <c r="B26" s="82" t="s">
        <v>101</v>
      </c>
      <c r="C26" s="86">
        <f>+C24</f>
        <v>15302.5</v>
      </c>
      <c r="D26" s="86">
        <f>+D24</f>
        <v>132305</v>
      </c>
      <c r="E26" s="86">
        <f>+E24</f>
        <v>140881</v>
      </c>
      <c r="F26" s="86">
        <f>+F24</f>
        <v>181474109.70000002</v>
      </c>
      <c r="G26" s="86">
        <f>+G24</f>
        <v>182129630.80000004</v>
      </c>
    </row>
    <row r="27" spans="2:7" x14ac:dyDescent="0.25">
      <c r="B27" s="90" t="s">
        <v>102</v>
      </c>
      <c r="C27" s="91">
        <f>+PLANNING!O12*1000</f>
        <v>3455.9999999999995</v>
      </c>
      <c r="D27" s="91">
        <f>+PLANNING!P12*1000</f>
        <v>5184</v>
      </c>
      <c r="E27" s="91">
        <f>+PLANNING!Q12*1000</f>
        <v>10368</v>
      </c>
      <c r="F27" s="91">
        <f>+PLANNING!R12*1000</f>
        <v>13478.400000000001</v>
      </c>
      <c r="G27" s="91">
        <f>+PLANNING!S12*1000</f>
        <v>21902400</v>
      </c>
    </row>
    <row r="28" spans="2:7" ht="13.8" thickBot="1" x14ac:dyDescent="0.3">
      <c r="B28" s="107"/>
      <c r="C28" s="93"/>
      <c r="D28" s="93"/>
      <c r="E28" s="93"/>
      <c r="F28" s="93"/>
      <c r="G28" s="93"/>
    </row>
    <row r="29" spans="2:7" x14ac:dyDescent="0.25">
      <c r="B29" s="88" t="s">
        <v>103</v>
      </c>
      <c r="C29" s="104">
        <f>+C26-C27</f>
        <v>11846.5</v>
      </c>
      <c r="D29" s="104">
        <f>+D26-D27</f>
        <v>127121</v>
      </c>
      <c r="E29" s="104">
        <f>+E26-E27</f>
        <v>130513</v>
      </c>
      <c r="F29" s="104">
        <f>+F26-F27</f>
        <v>181460631.30000001</v>
      </c>
      <c r="G29" s="104">
        <f>+G26-G27</f>
        <v>160227230.80000004</v>
      </c>
    </row>
    <row r="30" spans="2:7" ht="13.8" thickBot="1" x14ac:dyDescent="0.3">
      <c r="B30" s="107"/>
      <c r="C30" s="106"/>
      <c r="D30" s="106"/>
      <c r="E30" s="106"/>
      <c r="F30" s="106"/>
      <c r="G30" s="106"/>
    </row>
    <row r="31" spans="2:7" x14ac:dyDescent="0.25">
      <c r="B31" s="105" t="s">
        <v>104</v>
      </c>
      <c r="C31" s="86">
        <f>+C29</f>
        <v>11846.5</v>
      </c>
      <c r="D31" s="86">
        <f>+D29</f>
        <v>127121</v>
      </c>
      <c r="E31" s="86">
        <f>+E29</f>
        <v>130513</v>
      </c>
      <c r="F31" s="86">
        <f>+F29</f>
        <v>181460631.30000001</v>
      </c>
      <c r="G31" s="86">
        <f>+G29</f>
        <v>160227230.80000004</v>
      </c>
    </row>
    <row r="32" spans="2:7" x14ac:dyDescent="0.25">
      <c r="B32" s="102" t="s">
        <v>105</v>
      </c>
      <c r="C32" s="91">
        <v>0</v>
      </c>
      <c r="D32" s="91">
        <f>+C32*1.05</f>
        <v>0</v>
      </c>
      <c r="E32" s="91">
        <f>+D32*1.05</f>
        <v>0</v>
      </c>
      <c r="F32" s="91">
        <f>+E32*1.05</f>
        <v>0</v>
      </c>
      <c r="G32" s="91">
        <f>+F32*1.05</f>
        <v>0</v>
      </c>
    </row>
    <row r="33" spans="1:7" x14ac:dyDescent="0.25">
      <c r="B33" s="90" t="s">
        <v>106</v>
      </c>
      <c r="C33" s="91">
        <f>+AMORT!F66</f>
        <v>264.83</v>
      </c>
      <c r="D33" s="91">
        <v>1274.5</v>
      </c>
      <c r="E33" s="91">
        <v>1274.5</v>
      </c>
      <c r="F33" s="91">
        <v>1274.5</v>
      </c>
      <c r="G33" s="91">
        <v>1274.5</v>
      </c>
    </row>
    <row r="34" spans="1:7" x14ac:dyDescent="0.25">
      <c r="B34" s="90" t="s">
        <v>245</v>
      </c>
      <c r="C34" s="93">
        <f>+PLANNING!O20*1000</f>
        <v>400</v>
      </c>
      <c r="D34" s="93">
        <f>+PLANNING!P20*1000</f>
        <v>2400</v>
      </c>
      <c r="E34" s="93">
        <f>+PLANNING!Q20*1000</f>
        <v>2400</v>
      </c>
      <c r="F34" s="93">
        <f>+PLANNING!R20*1000</f>
        <v>2400</v>
      </c>
      <c r="G34" s="93">
        <f>+PLANNING!S20*1000</f>
        <v>2400</v>
      </c>
    </row>
    <row r="35" spans="1:7" x14ac:dyDescent="0.25">
      <c r="B35" s="90" t="s">
        <v>246</v>
      </c>
      <c r="C35" s="93">
        <f>+PLANNING!O21*1000</f>
        <v>564</v>
      </c>
      <c r="D35" s="93">
        <f>+PLANNING!P21*1000</f>
        <v>2256</v>
      </c>
      <c r="E35" s="93">
        <f>+PLANNING!Q21*1000</f>
        <v>752</v>
      </c>
      <c r="F35" s="93">
        <f>+PLANNING!R21*1000</f>
        <v>0</v>
      </c>
      <c r="G35" s="93">
        <f>+PLANNING!S21*1000</f>
        <v>0</v>
      </c>
    </row>
    <row r="36" spans="1:7" ht="13.8" thickBot="1" x14ac:dyDescent="0.3">
      <c r="B36" s="105"/>
      <c r="C36" s="93"/>
      <c r="D36" s="93"/>
      <c r="E36" s="93"/>
      <c r="F36" s="93"/>
      <c r="G36" s="93"/>
    </row>
    <row r="37" spans="1:7" x14ac:dyDescent="0.25">
      <c r="B37" s="108" t="s">
        <v>107</v>
      </c>
      <c r="C37" s="104">
        <f>+C31+C32-C33-C34-C35</f>
        <v>10617.67</v>
      </c>
      <c r="D37" s="104">
        <f t="shared" ref="D37:G37" si="1">+D31+D32-D33-D34-D35</f>
        <v>121190.5</v>
      </c>
      <c r="E37" s="104">
        <f t="shared" si="1"/>
        <v>126086.5</v>
      </c>
      <c r="F37" s="104">
        <f t="shared" si="1"/>
        <v>181456956.80000001</v>
      </c>
      <c r="G37" s="104">
        <f t="shared" si="1"/>
        <v>160223556.30000004</v>
      </c>
    </row>
    <row r="38" spans="1:7" ht="13.8" thickBot="1" x14ac:dyDescent="0.3">
      <c r="B38" s="107"/>
      <c r="C38" s="106"/>
      <c r="D38" s="106"/>
      <c r="E38" s="106"/>
      <c r="F38" s="106"/>
      <c r="G38" s="106"/>
    </row>
    <row r="39" spans="1:7" x14ac:dyDescent="0.25">
      <c r="B39" s="82" t="s">
        <v>108</v>
      </c>
      <c r="C39" s="86">
        <f>+C37</f>
        <v>10617.67</v>
      </c>
      <c r="D39" s="86">
        <f>+D37</f>
        <v>121190.5</v>
      </c>
      <c r="E39" s="86">
        <f>+E37</f>
        <v>126086.5</v>
      </c>
      <c r="F39" s="86">
        <f>+F37</f>
        <v>181456956.80000001</v>
      </c>
      <c r="G39" s="86">
        <f>+G37</f>
        <v>160223556.30000004</v>
      </c>
    </row>
    <row r="40" spans="1:7" x14ac:dyDescent="0.25">
      <c r="B40" s="102" t="s">
        <v>109</v>
      </c>
      <c r="C40" s="91">
        <v>0</v>
      </c>
      <c r="D40" s="91">
        <f>+C40*1.05</f>
        <v>0</v>
      </c>
      <c r="E40" s="91">
        <f>+D40*1.05</f>
        <v>0</v>
      </c>
      <c r="F40" s="91">
        <f>+E40*1.05</f>
        <v>0</v>
      </c>
      <c r="G40" s="91">
        <f>+F40*1.05</f>
        <v>0</v>
      </c>
    </row>
    <row r="41" spans="1:7" ht="13.8" thickBot="1" x14ac:dyDescent="0.3">
      <c r="B41" s="245" t="s">
        <v>198</v>
      </c>
      <c r="C41" s="86">
        <v>0</v>
      </c>
      <c r="D41" s="86">
        <v>0</v>
      </c>
      <c r="E41" s="86">
        <v>0</v>
      </c>
      <c r="F41" s="86">
        <v>0</v>
      </c>
      <c r="G41" s="86">
        <v>0</v>
      </c>
    </row>
    <row r="42" spans="1:7" x14ac:dyDescent="0.25">
      <c r="B42" s="103" t="s">
        <v>110</v>
      </c>
      <c r="C42" s="104">
        <f>+C39+C40-C41</f>
        <v>10617.67</v>
      </c>
      <c r="D42" s="104">
        <f>+D39+D40-D41</f>
        <v>121190.5</v>
      </c>
      <c r="E42" s="104">
        <f>+E39+E40-E41</f>
        <v>126086.5</v>
      </c>
      <c r="F42" s="104">
        <f>+F39+F40-F41</f>
        <v>181456956.80000001</v>
      </c>
      <c r="G42" s="104">
        <f>+G39+G40-G41</f>
        <v>160223556.30000004</v>
      </c>
    </row>
    <row r="43" spans="1:7" ht="13.8" thickBot="1" x14ac:dyDescent="0.3">
      <c r="B43" s="107"/>
      <c r="C43" s="106" t="s">
        <v>90</v>
      </c>
      <c r="D43" s="106"/>
      <c r="E43" s="106"/>
      <c r="F43" s="106"/>
      <c r="G43" s="106"/>
    </row>
    <row r="44" spans="1:7" x14ac:dyDescent="0.25">
      <c r="B44" s="105" t="s">
        <v>111</v>
      </c>
      <c r="C44" s="86">
        <v>0</v>
      </c>
      <c r="D44" s="86">
        <v>0</v>
      </c>
      <c r="E44" s="86">
        <v>0</v>
      </c>
      <c r="F44" s="86">
        <v>0</v>
      </c>
      <c r="G44" s="86">
        <v>0</v>
      </c>
    </row>
    <row r="45" spans="1:7" x14ac:dyDescent="0.25">
      <c r="B45" s="102" t="s">
        <v>112</v>
      </c>
      <c r="C45" s="91">
        <v>0</v>
      </c>
      <c r="D45" s="91">
        <v>0</v>
      </c>
      <c r="E45" s="91">
        <v>0</v>
      </c>
      <c r="F45" s="91">
        <v>0</v>
      </c>
      <c r="G45" s="91">
        <v>0</v>
      </c>
    </row>
    <row r="46" spans="1:7" x14ac:dyDescent="0.25">
      <c r="A46" t="s">
        <v>90</v>
      </c>
      <c r="B46" s="94" t="s">
        <v>113</v>
      </c>
      <c r="C46" s="99"/>
      <c r="D46" s="91"/>
      <c r="E46" s="91"/>
      <c r="F46" s="91"/>
      <c r="G46" s="91"/>
    </row>
    <row r="47" spans="1:7" x14ac:dyDescent="0.25">
      <c r="B47" s="109" t="s">
        <v>114</v>
      </c>
      <c r="C47" s="91"/>
      <c r="D47" s="91"/>
      <c r="E47" s="91"/>
      <c r="F47" s="91"/>
      <c r="G47" s="91"/>
    </row>
    <row r="48" spans="1:7" ht="13.8" thickBot="1" x14ac:dyDescent="0.3">
      <c r="B48" s="102"/>
      <c r="C48" s="93"/>
      <c r="D48" s="93"/>
      <c r="E48" s="93"/>
      <c r="F48" s="93"/>
      <c r="G48" s="93"/>
    </row>
    <row r="49" spans="2:7" x14ac:dyDescent="0.25">
      <c r="B49" s="103" t="s">
        <v>115</v>
      </c>
      <c r="C49" s="110">
        <f>+C44-C45+C46-C47</f>
        <v>0</v>
      </c>
      <c r="D49" s="110">
        <f>+D44-D45+D46-D47</f>
        <v>0</v>
      </c>
      <c r="E49" s="110">
        <f>+E44-E45+E46-E47</f>
        <v>0</v>
      </c>
      <c r="F49" s="110">
        <f>+F44-F45+F46-F47</f>
        <v>0</v>
      </c>
      <c r="G49" s="110">
        <f>+G44-G45+G46-G47</f>
        <v>0</v>
      </c>
    </row>
    <row r="50" spans="2:7" ht="6.75" customHeight="1" thickBot="1" x14ac:dyDescent="0.3">
      <c r="B50" s="105"/>
      <c r="C50" s="111" t="s">
        <v>90</v>
      </c>
      <c r="D50" s="111"/>
      <c r="E50" s="112"/>
      <c r="F50" s="112"/>
      <c r="G50" s="112"/>
    </row>
    <row r="51" spans="2:7" x14ac:dyDescent="0.25">
      <c r="B51" s="82" t="s">
        <v>116</v>
      </c>
      <c r="C51" s="86">
        <f>+C42</f>
        <v>10617.67</v>
      </c>
      <c r="D51" s="86">
        <f>+D42</f>
        <v>121190.5</v>
      </c>
      <c r="E51" s="86">
        <f>+E42</f>
        <v>126086.5</v>
      </c>
      <c r="F51" s="86">
        <f>+F42</f>
        <v>181456956.80000001</v>
      </c>
      <c r="G51" s="86">
        <f>+G42</f>
        <v>160223556.30000004</v>
      </c>
    </row>
    <row r="52" spans="2:7" x14ac:dyDescent="0.25">
      <c r="B52" s="102" t="s">
        <v>117</v>
      </c>
      <c r="C52" s="91">
        <v>0</v>
      </c>
      <c r="D52" s="91">
        <v>0</v>
      </c>
      <c r="E52" s="91">
        <v>0</v>
      </c>
      <c r="F52" s="91">
        <v>0</v>
      </c>
      <c r="G52" s="91">
        <v>0</v>
      </c>
    </row>
    <row r="53" spans="2:7" x14ac:dyDescent="0.25">
      <c r="B53" s="102" t="s">
        <v>118</v>
      </c>
      <c r="C53" s="91">
        <f>+(C42-829)*0.38</f>
        <v>3719.6946000000003</v>
      </c>
      <c r="D53" s="91">
        <f>+(D42-829)*0.38</f>
        <v>45737.37</v>
      </c>
      <c r="E53" s="91">
        <f>+(E42-829)*0.38</f>
        <v>47597.85</v>
      </c>
      <c r="F53" s="91">
        <f>+(F42-829)*0.38</f>
        <v>68953328.56400001</v>
      </c>
      <c r="G53" s="91">
        <f>+(G42-829)*0.38</f>
        <v>60884636.374000013</v>
      </c>
    </row>
    <row r="54" spans="2:7" ht="13.8" thickBot="1" x14ac:dyDescent="0.3">
      <c r="B54" s="107"/>
      <c r="C54" s="93"/>
      <c r="D54" s="93"/>
      <c r="E54" s="93"/>
      <c r="F54" s="93"/>
      <c r="G54" s="93"/>
    </row>
    <row r="55" spans="2:7" x14ac:dyDescent="0.25">
      <c r="B55" s="113" t="s">
        <v>119</v>
      </c>
      <c r="C55" s="110">
        <f>+C51+C52-C53</f>
        <v>6897.9753999999994</v>
      </c>
      <c r="D55" s="110">
        <f>+D51+D52-D53</f>
        <v>75453.13</v>
      </c>
      <c r="E55" s="114">
        <f>+E51+E52-E53</f>
        <v>78488.649999999994</v>
      </c>
      <c r="F55" s="114">
        <f>+F51+F52-F53</f>
        <v>112503628.236</v>
      </c>
      <c r="G55" s="114">
        <f>+G51+G52-G53</f>
        <v>99338919.926000029</v>
      </c>
    </row>
    <row r="56" spans="2:7" ht="9.75" customHeight="1" thickBot="1" x14ac:dyDescent="0.3">
      <c r="B56" s="107"/>
      <c r="C56" s="111"/>
      <c r="D56" s="111">
        <f>+C56*1.05</f>
        <v>0</v>
      </c>
      <c r="E56" s="112"/>
      <c r="F56" s="112"/>
      <c r="G56" s="112"/>
    </row>
    <row r="57" spans="2:7" x14ac:dyDescent="0.25">
      <c r="B57" s="115" t="s">
        <v>120</v>
      </c>
      <c r="C57" s="86">
        <f>+C55</f>
        <v>6897.9753999999994</v>
      </c>
      <c r="D57" s="86">
        <f>+D55</f>
        <v>75453.13</v>
      </c>
      <c r="E57" s="86">
        <f>+E55</f>
        <v>78488.649999999994</v>
      </c>
      <c r="F57" s="86">
        <f>+F55</f>
        <v>112503628.236</v>
      </c>
      <c r="G57" s="86">
        <f>+G55</f>
        <v>99338919.926000029</v>
      </c>
    </row>
    <row r="58" spans="2:7" x14ac:dyDescent="0.25">
      <c r="B58" s="102" t="s">
        <v>121</v>
      </c>
      <c r="C58" s="91">
        <f>+AMORT!F66</f>
        <v>264.83</v>
      </c>
      <c r="D58" s="91">
        <v>1274.5</v>
      </c>
      <c r="E58" s="91">
        <v>1274.5</v>
      </c>
      <c r="F58" s="91">
        <v>1274.5</v>
      </c>
      <c r="G58" s="91">
        <v>1274.5</v>
      </c>
    </row>
    <row r="59" spans="2:7" x14ac:dyDescent="0.25">
      <c r="B59" s="102" t="s">
        <v>122</v>
      </c>
      <c r="C59" s="91">
        <f>+C32</f>
        <v>0</v>
      </c>
      <c r="D59" s="91">
        <f>+D32</f>
        <v>0</v>
      </c>
      <c r="E59" s="91">
        <f>+E32</f>
        <v>0</v>
      </c>
      <c r="F59" s="91">
        <f>+F32</f>
        <v>0</v>
      </c>
      <c r="G59" s="91">
        <f>+G32</f>
        <v>0</v>
      </c>
    </row>
    <row r="60" spans="2:7" x14ac:dyDescent="0.25">
      <c r="B60" s="102" t="s">
        <v>123</v>
      </c>
      <c r="C60" s="91">
        <v>0</v>
      </c>
      <c r="D60" s="91">
        <v>0</v>
      </c>
      <c r="E60" s="91">
        <v>0</v>
      </c>
      <c r="F60" s="91">
        <v>0</v>
      </c>
      <c r="G60" s="91">
        <v>0</v>
      </c>
    </row>
    <row r="61" spans="2:7" x14ac:dyDescent="0.25">
      <c r="B61" s="102" t="s">
        <v>124</v>
      </c>
      <c r="C61" s="91">
        <v>0</v>
      </c>
      <c r="D61" s="91">
        <v>0</v>
      </c>
      <c r="E61" s="91">
        <v>0</v>
      </c>
      <c r="F61" s="91">
        <v>0</v>
      </c>
      <c r="G61" s="91">
        <v>0</v>
      </c>
    </row>
    <row r="62" spans="2:7" x14ac:dyDescent="0.25">
      <c r="B62" s="105" t="s">
        <v>125</v>
      </c>
      <c r="C62" s="91">
        <v>0</v>
      </c>
      <c r="D62" s="91">
        <v>0</v>
      </c>
      <c r="E62" s="91">
        <v>0</v>
      </c>
      <c r="F62" s="91">
        <v>0</v>
      </c>
      <c r="G62" s="91">
        <v>0</v>
      </c>
    </row>
    <row r="63" spans="2:7" x14ac:dyDescent="0.25">
      <c r="B63" s="102" t="s">
        <v>126</v>
      </c>
      <c r="C63" s="91">
        <v>0</v>
      </c>
      <c r="D63" s="91">
        <v>0</v>
      </c>
      <c r="E63" s="91">
        <v>0</v>
      </c>
      <c r="F63" s="91">
        <v>0</v>
      </c>
      <c r="G63" s="91">
        <v>0</v>
      </c>
    </row>
    <row r="64" spans="2:7" ht="13.8" thickBot="1" x14ac:dyDescent="0.3">
      <c r="B64" s="107"/>
      <c r="C64" s="93" t="s">
        <v>90</v>
      </c>
      <c r="D64" s="93"/>
      <c r="E64" s="93"/>
      <c r="F64" s="93"/>
      <c r="G64" s="93"/>
    </row>
    <row r="65" spans="2:7" ht="13.8" thickBot="1" x14ac:dyDescent="0.3">
      <c r="B65" s="88" t="s">
        <v>127</v>
      </c>
      <c r="C65" s="83">
        <f>+C57+C58-C59+C60-C61-C63-C62</f>
        <v>7162.8053999999993</v>
      </c>
      <c r="D65" s="83">
        <f>+D57+D58-D59+D60-D61-D63-D62</f>
        <v>76727.63</v>
      </c>
      <c r="E65" s="83">
        <f>+E57+E58-E59+E60-E61-E63-E62</f>
        <v>79763.149999999994</v>
      </c>
      <c r="F65" s="83">
        <f>+F57+F58-F59+F60-F61-F63-F62</f>
        <v>112504902.736</v>
      </c>
      <c r="G65" s="83">
        <f>+G57+G58-G59+G60-G61-G63-G62</f>
        <v>99340194.426000029</v>
      </c>
    </row>
    <row r="66" spans="2:7" ht="13.8" thickBot="1" x14ac:dyDescent="0.3">
      <c r="B66" s="116" t="s">
        <v>128</v>
      </c>
      <c r="C66" s="117"/>
      <c r="D66" s="117"/>
      <c r="E66" s="117"/>
      <c r="F66" s="117"/>
      <c r="G66" s="117"/>
    </row>
    <row r="67" spans="2:7" ht="13.8" thickBot="1" x14ac:dyDescent="0.3">
      <c r="B67" s="116" t="s">
        <v>129</v>
      </c>
      <c r="C67" s="83">
        <f>+C65-C66</f>
        <v>7162.8053999999993</v>
      </c>
      <c r="D67" s="83">
        <f>+D65-D66</f>
        <v>76727.63</v>
      </c>
      <c r="E67" s="83">
        <f>+E65-E66</f>
        <v>79763.149999999994</v>
      </c>
      <c r="F67" s="83">
        <f>+F65-F66</f>
        <v>112504902.736</v>
      </c>
      <c r="G67" s="83">
        <f>+G65-G66</f>
        <v>99340194.426000029</v>
      </c>
    </row>
    <row r="68" spans="2:7" ht="13.8" thickBot="1" x14ac:dyDescent="0.3">
      <c r="B68" s="118"/>
      <c r="C68" s="247">
        <f>C67+D67+E67+F67+G67</f>
        <v>212008750.74740005</v>
      </c>
      <c r="D68" s="248"/>
      <c r="E68" s="249"/>
    </row>
    <row r="76" spans="2:7" x14ac:dyDescent="0.25">
      <c r="C76" s="119"/>
    </row>
  </sheetData>
  <mergeCells count="1">
    <mergeCell ref="C68:E68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D97C4-AF73-434E-997B-A80394157DB8}">
  <dimension ref="A2:U37"/>
  <sheetViews>
    <sheetView view="pageBreakPreview" topLeftCell="A5" zoomScale="75" zoomScaleNormal="100" zoomScaleSheetLayoutView="75" workbookViewId="0">
      <selection activeCell="B21" sqref="B21"/>
    </sheetView>
  </sheetViews>
  <sheetFormatPr baseColWidth="10" defaultRowHeight="15" x14ac:dyDescent="0.25"/>
  <cols>
    <col min="1" max="1" width="3" style="120" customWidth="1"/>
    <col min="2" max="2" width="49.6640625" style="120" bestFit="1" customWidth="1"/>
    <col min="3" max="13" width="11.44140625" style="120" bestFit="1"/>
    <col min="14" max="14" width="11.88671875" style="120" customWidth="1"/>
    <col min="15" max="16" width="12" style="122" bestFit="1" customWidth="1"/>
    <col min="17" max="17" width="12.6640625" style="122" bestFit="1" customWidth="1"/>
    <col min="18" max="18" width="12.88671875" style="122" bestFit="1" customWidth="1"/>
    <col min="19" max="19" width="13.109375" style="122" bestFit="1" customWidth="1"/>
    <col min="20" max="20" width="8.6640625" style="123" bestFit="1" customWidth="1"/>
    <col min="21" max="21" width="12.5546875" style="123" customWidth="1"/>
    <col min="257" max="257" width="3" customWidth="1"/>
    <col min="258" max="258" width="49.6640625" bestFit="1" customWidth="1"/>
    <col min="271" max="272" width="12" bestFit="1" customWidth="1"/>
    <col min="273" max="273" width="12.6640625" bestFit="1" customWidth="1"/>
    <col min="274" max="274" width="12.88671875" bestFit="1" customWidth="1"/>
    <col min="275" max="275" width="13.109375" bestFit="1" customWidth="1"/>
    <col min="276" max="276" width="8.6640625" bestFit="1" customWidth="1"/>
    <col min="277" max="277" width="12.5546875" customWidth="1"/>
    <col min="513" max="513" width="3" customWidth="1"/>
    <col min="514" max="514" width="49.6640625" bestFit="1" customWidth="1"/>
    <col min="527" max="528" width="12" bestFit="1" customWidth="1"/>
    <col min="529" max="529" width="12.6640625" bestFit="1" customWidth="1"/>
    <col min="530" max="530" width="12.88671875" bestFit="1" customWidth="1"/>
    <col min="531" max="531" width="13.109375" bestFit="1" customWidth="1"/>
    <col min="532" max="532" width="8.6640625" bestFit="1" customWidth="1"/>
    <col min="533" max="533" width="12.5546875" customWidth="1"/>
    <col min="769" max="769" width="3" customWidth="1"/>
    <col min="770" max="770" width="49.6640625" bestFit="1" customWidth="1"/>
    <col min="783" max="784" width="12" bestFit="1" customWidth="1"/>
    <col min="785" max="785" width="12.6640625" bestFit="1" customWidth="1"/>
    <col min="786" max="786" width="12.88671875" bestFit="1" customWidth="1"/>
    <col min="787" max="787" width="13.109375" bestFit="1" customWidth="1"/>
    <col min="788" max="788" width="8.6640625" bestFit="1" customWidth="1"/>
    <col min="789" max="789" width="12.5546875" customWidth="1"/>
    <col min="1025" max="1025" width="3" customWidth="1"/>
    <col min="1026" max="1026" width="49.6640625" bestFit="1" customWidth="1"/>
    <col min="1039" max="1040" width="12" bestFit="1" customWidth="1"/>
    <col min="1041" max="1041" width="12.6640625" bestFit="1" customWidth="1"/>
    <col min="1042" max="1042" width="12.88671875" bestFit="1" customWidth="1"/>
    <col min="1043" max="1043" width="13.109375" bestFit="1" customWidth="1"/>
    <col min="1044" max="1044" width="8.6640625" bestFit="1" customWidth="1"/>
    <col min="1045" max="1045" width="12.5546875" customWidth="1"/>
    <col min="1281" max="1281" width="3" customWidth="1"/>
    <col min="1282" max="1282" width="49.6640625" bestFit="1" customWidth="1"/>
    <col min="1295" max="1296" width="12" bestFit="1" customWidth="1"/>
    <col min="1297" max="1297" width="12.6640625" bestFit="1" customWidth="1"/>
    <col min="1298" max="1298" width="12.88671875" bestFit="1" customWidth="1"/>
    <col min="1299" max="1299" width="13.109375" bestFit="1" customWidth="1"/>
    <col min="1300" max="1300" width="8.6640625" bestFit="1" customWidth="1"/>
    <col min="1301" max="1301" width="12.5546875" customWidth="1"/>
    <col min="1537" max="1537" width="3" customWidth="1"/>
    <col min="1538" max="1538" width="49.6640625" bestFit="1" customWidth="1"/>
    <col min="1551" max="1552" width="12" bestFit="1" customWidth="1"/>
    <col min="1553" max="1553" width="12.6640625" bestFit="1" customWidth="1"/>
    <col min="1554" max="1554" width="12.88671875" bestFit="1" customWidth="1"/>
    <col min="1555" max="1555" width="13.109375" bestFit="1" customWidth="1"/>
    <col min="1556" max="1556" width="8.6640625" bestFit="1" customWidth="1"/>
    <col min="1557" max="1557" width="12.5546875" customWidth="1"/>
    <col min="1793" max="1793" width="3" customWidth="1"/>
    <col min="1794" max="1794" width="49.6640625" bestFit="1" customWidth="1"/>
    <col min="1807" max="1808" width="12" bestFit="1" customWidth="1"/>
    <col min="1809" max="1809" width="12.6640625" bestFit="1" customWidth="1"/>
    <col min="1810" max="1810" width="12.88671875" bestFit="1" customWidth="1"/>
    <col min="1811" max="1811" width="13.109375" bestFit="1" customWidth="1"/>
    <col min="1812" max="1812" width="8.6640625" bestFit="1" customWidth="1"/>
    <col min="1813" max="1813" width="12.5546875" customWidth="1"/>
    <col min="2049" max="2049" width="3" customWidth="1"/>
    <col min="2050" max="2050" width="49.6640625" bestFit="1" customWidth="1"/>
    <col min="2063" max="2064" width="12" bestFit="1" customWidth="1"/>
    <col min="2065" max="2065" width="12.6640625" bestFit="1" customWidth="1"/>
    <col min="2066" max="2066" width="12.88671875" bestFit="1" customWidth="1"/>
    <col min="2067" max="2067" width="13.109375" bestFit="1" customWidth="1"/>
    <col min="2068" max="2068" width="8.6640625" bestFit="1" customWidth="1"/>
    <col min="2069" max="2069" width="12.5546875" customWidth="1"/>
    <col min="2305" max="2305" width="3" customWidth="1"/>
    <col min="2306" max="2306" width="49.6640625" bestFit="1" customWidth="1"/>
    <col min="2319" max="2320" width="12" bestFit="1" customWidth="1"/>
    <col min="2321" max="2321" width="12.6640625" bestFit="1" customWidth="1"/>
    <col min="2322" max="2322" width="12.88671875" bestFit="1" customWidth="1"/>
    <col min="2323" max="2323" width="13.109375" bestFit="1" customWidth="1"/>
    <col min="2324" max="2324" width="8.6640625" bestFit="1" customWidth="1"/>
    <col min="2325" max="2325" width="12.5546875" customWidth="1"/>
    <col min="2561" max="2561" width="3" customWidth="1"/>
    <col min="2562" max="2562" width="49.6640625" bestFit="1" customWidth="1"/>
    <col min="2575" max="2576" width="12" bestFit="1" customWidth="1"/>
    <col min="2577" max="2577" width="12.6640625" bestFit="1" customWidth="1"/>
    <col min="2578" max="2578" width="12.88671875" bestFit="1" customWidth="1"/>
    <col min="2579" max="2579" width="13.109375" bestFit="1" customWidth="1"/>
    <col min="2580" max="2580" width="8.6640625" bestFit="1" customWidth="1"/>
    <col min="2581" max="2581" width="12.5546875" customWidth="1"/>
    <col min="2817" max="2817" width="3" customWidth="1"/>
    <col min="2818" max="2818" width="49.6640625" bestFit="1" customWidth="1"/>
    <col min="2831" max="2832" width="12" bestFit="1" customWidth="1"/>
    <col min="2833" max="2833" width="12.6640625" bestFit="1" customWidth="1"/>
    <col min="2834" max="2834" width="12.88671875" bestFit="1" customWidth="1"/>
    <col min="2835" max="2835" width="13.109375" bestFit="1" customWidth="1"/>
    <col min="2836" max="2836" width="8.6640625" bestFit="1" customWidth="1"/>
    <col min="2837" max="2837" width="12.5546875" customWidth="1"/>
    <col min="3073" max="3073" width="3" customWidth="1"/>
    <col min="3074" max="3074" width="49.6640625" bestFit="1" customWidth="1"/>
    <col min="3087" max="3088" width="12" bestFit="1" customWidth="1"/>
    <col min="3089" max="3089" width="12.6640625" bestFit="1" customWidth="1"/>
    <col min="3090" max="3090" width="12.88671875" bestFit="1" customWidth="1"/>
    <col min="3091" max="3091" width="13.109375" bestFit="1" customWidth="1"/>
    <col min="3092" max="3092" width="8.6640625" bestFit="1" customWidth="1"/>
    <col min="3093" max="3093" width="12.5546875" customWidth="1"/>
    <col min="3329" max="3329" width="3" customWidth="1"/>
    <col min="3330" max="3330" width="49.6640625" bestFit="1" customWidth="1"/>
    <col min="3343" max="3344" width="12" bestFit="1" customWidth="1"/>
    <col min="3345" max="3345" width="12.6640625" bestFit="1" customWidth="1"/>
    <col min="3346" max="3346" width="12.88671875" bestFit="1" customWidth="1"/>
    <col min="3347" max="3347" width="13.109375" bestFit="1" customWidth="1"/>
    <col min="3348" max="3348" width="8.6640625" bestFit="1" customWidth="1"/>
    <col min="3349" max="3349" width="12.5546875" customWidth="1"/>
    <col min="3585" max="3585" width="3" customWidth="1"/>
    <col min="3586" max="3586" width="49.6640625" bestFit="1" customWidth="1"/>
    <col min="3599" max="3600" width="12" bestFit="1" customWidth="1"/>
    <col min="3601" max="3601" width="12.6640625" bestFit="1" customWidth="1"/>
    <col min="3602" max="3602" width="12.88671875" bestFit="1" customWidth="1"/>
    <col min="3603" max="3603" width="13.109375" bestFit="1" customWidth="1"/>
    <col min="3604" max="3604" width="8.6640625" bestFit="1" customWidth="1"/>
    <col min="3605" max="3605" width="12.5546875" customWidth="1"/>
    <col min="3841" max="3841" width="3" customWidth="1"/>
    <col min="3842" max="3842" width="49.6640625" bestFit="1" customWidth="1"/>
    <col min="3855" max="3856" width="12" bestFit="1" customWidth="1"/>
    <col min="3857" max="3857" width="12.6640625" bestFit="1" customWidth="1"/>
    <col min="3858" max="3858" width="12.88671875" bestFit="1" customWidth="1"/>
    <col min="3859" max="3859" width="13.109375" bestFit="1" customWidth="1"/>
    <col min="3860" max="3860" width="8.6640625" bestFit="1" customWidth="1"/>
    <col min="3861" max="3861" width="12.5546875" customWidth="1"/>
    <col min="4097" max="4097" width="3" customWidth="1"/>
    <col min="4098" max="4098" width="49.6640625" bestFit="1" customWidth="1"/>
    <col min="4111" max="4112" width="12" bestFit="1" customWidth="1"/>
    <col min="4113" max="4113" width="12.6640625" bestFit="1" customWidth="1"/>
    <col min="4114" max="4114" width="12.88671875" bestFit="1" customWidth="1"/>
    <col min="4115" max="4115" width="13.109375" bestFit="1" customWidth="1"/>
    <col min="4116" max="4116" width="8.6640625" bestFit="1" customWidth="1"/>
    <col min="4117" max="4117" width="12.5546875" customWidth="1"/>
    <col min="4353" max="4353" width="3" customWidth="1"/>
    <col min="4354" max="4354" width="49.6640625" bestFit="1" customWidth="1"/>
    <col min="4367" max="4368" width="12" bestFit="1" customWidth="1"/>
    <col min="4369" max="4369" width="12.6640625" bestFit="1" customWidth="1"/>
    <col min="4370" max="4370" width="12.88671875" bestFit="1" customWidth="1"/>
    <col min="4371" max="4371" width="13.109375" bestFit="1" customWidth="1"/>
    <col min="4372" max="4372" width="8.6640625" bestFit="1" customWidth="1"/>
    <col min="4373" max="4373" width="12.5546875" customWidth="1"/>
    <col min="4609" max="4609" width="3" customWidth="1"/>
    <col min="4610" max="4610" width="49.6640625" bestFit="1" customWidth="1"/>
    <col min="4623" max="4624" width="12" bestFit="1" customWidth="1"/>
    <col min="4625" max="4625" width="12.6640625" bestFit="1" customWidth="1"/>
    <col min="4626" max="4626" width="12.88671875" bestFit="1" customWidth="1"/>
    <col min="4627" max="4627" width="13.109375" bestFit="1" customWidth="1"/>
    <col min="4628" max="4628" width="8.6640625" bestFit="1" customWidth="1"/>
    <col min="4629" max="4629" width="12.5546875" customWidth="1"/>
    <col min="4865" max="4865" width="3" customWidth="1"/>
    <col min="4866" max="4866" width="49.6640625" bestFit="1" customWidth="1"/>
    <col min="4879" max="4880" width="12" bestFit="1" customWidth="1"/>
    <col min="4881" max="4881" width="12.6640625" bestFit="1" customWidth="1"/>
    <col min="4882" max="4882" width="12.88671875" bestFit="1" customWidth="1"/>
    <col min="4883" max="4883" width="13.109375" bestFit="1" customWidth="1"/>
    <col min="4884" max="4884" width="8.6640625" bestFit="1" customWidth="1"/>
    <col min="4885" max="4885" width="12.5546875" customWidth="1"/>
    <col min="5121" max="5121" width="3" customWidth="1"/>
    <col min="5122" max="5122" width="49.6640625" bestFit="1" customWidth="1"/>
    <col min="5135" max="5136" width="12" bestFit="1" customWidth="1"/>
    <col min="5137" max="5137" width="12.6640625" bestFit="1" customWidth="1"/>
    <col min="5138" max="5138" width="12.88671875" bestFit="1" customWidth="1"/>
    <col min="5139" max="5139" width="13.109375" bestFit="1" customWidth="1"/>
    <col min="5140" max="5140" width="8.6640625" bestFit="1" customWidth="1"/>
    <col min="5141" max="5141" width="12.5546875" customWidth="1"/>
    <col min="5377" max="5377" width="3" customWidth="1"/>
    <col min="5378" max="5378" width="49.6640625" bestFit="1" customWidth="1"/>
    <col min="5391" max="5392" width="12" bestFit="1" customWidth="1"/>
    <col min="5393" max="5393" width="12.6640625" bestFit="1" customWidth="1"/>
    <col min="5394" max="5394" width="12.88671875" bestFit="1" customWidth="1"/>
    <col min="5395" max="5395" width="13.109375" bestFit="1" customWidth="1"/>
    <col min="5396" max="5396" width="8.6640625" bestFit="1" customWidth="1"/>
    <col min="5397" max="5397" width="12.5546875" customWidth="1"/>
    <col min="5633" max="5633" width="3" customWidth="1"/>
    <col min="5634" max="5634" width="49.6640625" bestFit="1" customWidth="1"/>
    <col min="5647" max="5648" width="12" bestFit="1" customWidth="1"/>
    <col min="5649" max="5649" width="12.6640625" bestFit="1" customWidth="1"/>
    <col min="5650" max="5650" width="12.88671875" bestFit="1" customWidth="1"/>
    <col min="5651" max="5651" width="13.109375" bestFit="1" customWidth="1"/>
    <col min="5652" max="5652" width="8.6640625" bestFit="1" customWidth="1"/>
    <col min="5653" max="5653" width="12.5546875" customWidth="1"/>
    <col min="5889" max="5889" width="3" customWidth="1"/>
    <col min="5890" max="5890" width="49.6640625" bestFit="1" customWidth="1"/>
    <col min="5903" max="5904" width="12" bestFit="1" customWidth="1"/>
    <col min="5905" max="5905" width="12.6640625" bestFit="1" customWidth="1"/>
    <col min="5906" max="5906" width="12.88671875" bestFit="1" customWidth="1"/>
    <col min="5907" max="5907" width="13.109375" bestFit="1" customWidth="1"/>
    <col min="5908" max="5908" width="8.6640625" bestFit="1" customWidth="1"/>
    <col min="5909" max="5909" width="12.5546875" customWidth="1"/>
    <col min="6145" max="6145" width="3" customWidth="1"/>
    <col min="6146" max="6146" width="49.6640625" bestFit="1" customWidth="1"/>
    <col min="6159" max="6160" width="12" bestFit="1" customWidth="1"/>
    <col min="6161" max="6161" width="12.6640625" bestFit="1" customWidth="1"/>
    <col min="6162" max="6162" width="12.88671875" bestFit="1" customWidth="1"/>
    <col min="6163" max="6163" width="13.109375" bestFit="1" customWidth="1"/>
    <col min="6164" max="6164" width="8.6640625" bestFit="1" customWidth="1"/>
    <col min="6165" max="6165" width="12.5546875" customWidth="1"/>
    <col min="6401" max="6401" width="3" customWidth="1"/>
    <col min="6402" max="6402" width="49.6640625" bestFit="1" customWidth="1"/>
    <col min="6415" max="6416" width="12" bestFit="1" customWidth="1"/>
    <col min="6417" max="6417" width="12.6640625" bestFit="1" customWidth="1"/>
    <col min="6418" max="6418" width="12.88671875" bestFit="1" customWidth="1"/>
    <col min="6419" max="6419" width="13.109375" bestFit="1" customWidth="1"/>
    <col min="6420" max="6420" width="8.6640625" bestFit="1" customWidth="1"/>
    <col min="6421" max="6421" width="12.5546875" customWidth="1"/>
    <col min="6657" max="6657" width="3" customWidth="1"/>
    <col min="6658" max="6658" width="49.6640625" bestFit="1" customWidth="1"/>
    <col min="6671" max="6672" width="12" bestFit="1" customWidth="1"/>
    <col min="6673" max="6673" width="12.6640625" bestFit="1" customWidth="1"/>
    <col min="6674" max="6674" width="12.88671875" bestFit="1" customWidth="1"/>
    <col min="6675" max="6675" width="13.109375" bestFit="1" customWidth="1"/>
    <col min="6676" max="6676" width="8.6640625" bestFit="1" customWidth="1"/>
    <col min="6677" max="6677" width="12.5546875" customWidth="1"/>
    <col min="6913" max="6913" width="3" customWidth="1"/>
    <col min="6914" max="6914" width="49.6640625" bestFit="1" customWidth="1"/>
    <col min="6927" max="6928" width="12" bestFit="1" customWidth="1"/>
    <col min="6929" max="6929" width="12.6640625" bestFit="1" customWidth="1"/>
    <col min="6930" max="6930" width="12.88671875" bestFit="1" customWidth="1"/>
    <col min="6931" max="6931" width="13.109375" bestFit="1" customWidth="1"/>
    <col min="6932" max="6932" width="8.6640625" bestFit="1" customWidth="1"/>
    <col min="6933" max="6933" width="12.5546875" customWidth="1"/>
    <col min="7169" max="7169" width="3" customWidth="1"/>
    <col min="7170" max="7170" width="49.6640625" bestFit="1" customWidth="1"/>
    <col min="7183" max="7184" width="12" bestFit="1" customWidth="1"/>
    <col min="7185" max="7185" width="12.6640625" bestFit="1" customWidth="1"/>
    <col min="7186" max="7186" width="12.88671875" bestFit="1" customWidth="1"/>
    <col min="7187" max="7187" width="13.109375" bestFit="1" customWidth="1"/>
    <col min="7188" max="7188" width="8.6640625" bestFit="1" customWidth="1"/>
    <col min="7189" max="7189" width="12.5546875" customWidth="1"/>
    <col min="7425" max="7425" width="3" customWidth="1"/>
    <col min="7426" max="7426" width="49.6640625" bestFit="1" customWidth="1"/>
    <col min="7439" max="7440" width="12" bestFit="1" customWidth="1"/>
    <col min="7441" max="7441" width="12.6640625" bestFit="1" customWidth="1"/>
    <col min="7442" max="7442" width="12.88671875" bestFit="1" customWidth="1"/>
    <col min="7443" max="7443" width="13.109375" bestFit="1" customWidth="1"/>
    <col min="7444" max="7444" width="8.6640625" bestFit="1" customWidth="1"/>
    <col min="7445" max="7445" width="12.5546875" customWidth="1"/>
    <col min="7681" max="7681" width="3" customWidth="1"/>
    <col min="7682" max="7682" width="49.6640625" bestFit="1" customWidth="1"/>
    <col min="7695" max="7696" width="12" bestFit="1" customWidth="1"/>
    <col min="7697" max="7697" width="12.6640625" bestFit="1" customWidth="1"/>
    <col min="7698" max="7698" width="12.88671875" bestFit="1" customWidth="1"/>
    <col min="7699" max="7699" width="13.109375" bestFit="1" customWidth="1"/>
    <col min="7700" max="7700" width="8.6640625" bestFit="1" customWidth="1"/>
    <col min="7701" max="7701" width="12.5546875" customWidth="1"/>
    <col min="7937" max="7937" width="3" customWidth="1"/>
    <col min="7938" max="7938" width="49.6640625" bestFit="1" customWidth="1"/>
    <col min="7951" max="7952" width="12" bestFit="1" customWidth="1"/>
    <col min="7953" max="7953" width="12.6640625" bestFit="1" customWidth="1"/>
    <col min="7954" max="7954" width="12.88671875" bestFit="1" customWidth="1"/>
    <col min="7955" max="7955" width="13.109375" bestFit="1" customWidth="1"/>
    <col min="7956" max="7956" width="8.6640625" bestFit="1" customWidth="1"/>
    <col min="7957" max="7957" width="12.5546875" customWidth="1"/>
    <col min="8193" max="8193" width="3" customWidth="1"/>
    <col min="8194" max="8194" width="49.6640625" bestFit="1" customWidth="1"/>
    <col min="8207" max="8208" width="12" bestFit="1" customWidth="1"/>
    <col min="8209" max="8209" width="12.6640625" bestFit="1" customWidth="1"/>
    <col min="8210" max="8210" width="12.88671875" bestFit="1" customWidth="1"/>
    <col min="8211" max="8211" width="13.109375" bestFit="1" customWidth="1"/>
    <col min="8212" max="8212" width="8.6640625" bestFit="1" customWidth="1"/>
    <col min="8213" max="8213" width="12.5546875" customWidth="1"/>
    <col min="8449" max="8449" width="3" customWidth="1"/>
    <col min="8450" max="8450" width="49.6640625" bestFit="1" customWidth="1"/>
    <col min="8463" max="8464" width="12" bestFit="1" customWidth="1"/>
    <col min="8465" max="8465" width="12.6640625" bestFit="1" customWidth="1"/>
    <col min="8466" max="8466" width="12.88671875" bestFit="1" customWidth="1"/>
    <col min="8467" max="8467" width="13.109375" bestFit="1" customWidth="1"/>
    <col min="8468" max="8468" width="8.6640625" bestFit="1" customWidth="1"/>
    <col min="8469" max="8469" width="12.5546875" customWidth="1"/>
    <col min="8705" max="8705" width="3" customWidth="1"/>
    <col min="8706" max="8706" width="49.6640625" bestFit="1" customWidth="1"/>
    <col min="8719" max="8720" width="12" bestFit="1" customWidth="1"/>
    <col min="8721" max="8721" width="12.6640625" bestFit="1" customWidth="1"/>
    <col min="8722" max="8722" width="12.88671875" bestFit="1" customWidth="1"/>
    <col min="8723" max="8723" width="13.109375" bestFit="1" customWidth="1"/>
    <col min="8724" max="8724" width="8.6640625" bestFit="1" customWidth="1"/>
    <col min="8725" max="8725" width="12.5546875" customWidth="1"/>
    <col min="8961" max="8961" width="3" customWidth="1"/>
    <col min="8962" max="8962" width="49.6640625" bestFit="1" customWidth="1"/>
    <col min="8975" max="8976" width="12" bestFit="1" customWidth="1"/>
    <col min="8977" max="8977" width="12.6640625" bestFit="1" customWidth="1"/>
    <col min="8978" max="8978" width="12.88671875" bestFit="1" customWidth="1"/>
    <col min="8979" max="8979" width="13.109375" bestFit="1" customWidth="1"/>
    <col min="8980" max="8980" width="8.6640625" bestFit="1" customWidth="1"/>
    <col min="8981" max="8981" width="12.5546875" customWidth="1"/>
    <col min="9217" max="9217" width="3" customWidth="1"/>
    <col min="9218" max="9218" width="49.6640625" bestFit="1" customWidth="1"/>
    <col min="9231" max="9232" width="12" bestFit="1" customWidth="1"/>
    <col min="9233" max="9233" width="12.6640625" bestFit="1" customWidth="1"/>
    <col min="9234" max="9234" width="12.88671875" bestFit="1" customWidth="1"/>
    <col min="9235" max="9235" width="13.109375" bestFit="1" customWidth="1"/>
    <col min="9236" max="9236" width="8.6640625" bestFit="1" customWidth="1"/>
    <col min="9237" max="9237" width="12.5546875" customWidth="1"/>
    <col min="9473" max="9473" width="3" customWidth="1"/>
    <col min="9474" max="9474" width="49.6640625" bestFit="1" customWidth="1"/>
    <col min="9487" max="9488" width="12" bestFit="1" customWidth="1"/>
    <col min="9489" max="9489" width="12.6640625" bestFit="1" customWidth="1"/>
    <col min="9490" max="9490" width="12.88671875" bestFit="1" customWidth="1"/>
    <col min="9491" max="9491" width="13.109375" bestFit="1" customWidth="1"/>
    <col min="9492" max="9492" width="8.6640625" bestFit="1" customWidth="1"/>
    <col min="9493" max="9493" width="12.5546875" customWidth="1"/>
    <col min="9729" max="9729" width="3" customWidth="1"/>
    <col min="9730" max="9730" width="49.6640625" bestFit="1" customWidth="1"/>
    <col min="9743" max="9744" width="12" bestFit="1" customWidth="1"/>
    <col min="9745" max="9745" width="12.6640625" bestFit="1" customWidth="1"/>
    <col min="9746" max="9746" width="12.88671875" bestFit="1" customWidth="1"/>
    <col min="9747" max="9747" width="13.109375" bestFit="1" customWidth="1"/>
    <col min="9748" max="9748" width="8.6640625" bestFit="1" customWidth="1"/>
    <col min="9749" max="9749" width="12.5546875" customWidth="1"/>
    <col min="9985" max="9985" width="3" customWidth="1"/>
    <col min="9986" max="9986" width="49.6640625" bestFit="1" customWidth="1"/>
    <col min="9999" max="10000" width="12" bestFit="1" customWidth="1"/>
    <col min="10001" max="10001" width="12.6640625" bestFit="1" customWidth="1"/>
    <col min="10002" max="10002" width="12.88671875" bestFit="1" customWidth="1"/>
    <col min="10003" max="10003" width="13.109375" bestFit="1" customWidth="1"/>
    <col min="10004" max="10004" width="8.6640625" bestFit="1" customWidth="1"/>
    <col min="10005" max="10005" width="12.5546875" customWidth="1"/>
    <col min="10241" max="10241" width="3" customWidth="1"/>
    <col min="10242" max="10242" width="49.6640625" bestFit="1" customWidth="1"/>
    <col min="10255" max="10256" width="12" bestFit="1" customWidth="1"/>
    <col min="10257" max="10257" width="12.6640625" bestFit="1" customWidth="1"/>
    <col min="10258" max="10258" width="12.88671875" bestFit="1" customWidth="1"/>
    <col min="10259" max="10259" width="13.109375" bestFit="1" customWidth="1"/>
    <col min="10260" max="10260" width="8.6640625" bestFit="1" customWidth="1"/>
    <col min="10261" max="10261" width="12.5546875" customWidth="1"/>
    <col min="10497" max="10497" width="3" customWidth="1"/>
    <col min="10498" max="10498" width="49.6640625" bestFit="1" customWidth="1"/>
    <col min="10511" max="10512" width="12" bestFit="1" customWidth="1"/>
    <col min="10513" max="10513" width="12.6640625" bestFit="1" customWidth="1"/>
    <col min="10514" max="10514" width="12.88671875" bestFit="1" customWidth="1"/>
    <col min="10515" max="10515" width="13.109375" bestFit="1" customWidth="1"/>
    <col min="10516" max="10516" width="8.6640625" bestFit="1" customWidth="1"/>
    <col min="10517" max="10517" width="12.5546875" customWidth="1"/>
    <col min="10753" max="10753" width="3" customWidth="1"/>
    <col min="10754" max="10754" width="49.6640625" bestFit="1" customWidth="1"/>
    <col min="10767" max="10768" width="12" bestFit="1" customWidth="1"/>
    <col min="10769" max="10769" width="12.6640625" bestFit="1" customWidth="1"/>
    <col min="10770" max="10770" width="12.88671875" bestFit="1" customWidth="1"/>
    <col min="10771" max="10771" width="13.109375" bestFit="1" customWidth="1"/>
    <col min="10772" max="10772" width="8.6640625" bestFit="1" customWidth="1"/>
    <col min="10773" max="10773" width="12.5546875" customWidth="1"/>
    <col min="11009" max="11009" width="3" customWidth="1"/>
    <col min="11010" max="11010" width="49.6640625" bestFit="1" customWidth="1"/>
    <col min="11023" max="11024" width="12" bestFit="1" customWidth="1"/>
    <col min="11025" max="11025" width="12.6640625" bestFit="1" customWidth="1"/>
    <col min="11026" max="11026" width="12.88671875" bestFit="1" customWidth="1"/>
    <col min="11027" max="11027" width="13.109375" bestFit="1" customWidth="1"/>
    <col min="11028" max="11028" width="8.6640625" bestFit="1" customWidth="1"/>
    <col min="11029" max="11029" width="12.5546875" customWidth="1"/>
    <col min="11265" max="11265" width="3" customWidth="1"/>
    <col min="11266" max="11266" width="49.6640625" bestFit="1" customWidth="1"/>
    <col min="11279" max="11280" width="12" bestFit="1" customWidth="1"/>
    <col min="11281" max="11281" width="12.6640625" bestFit="1" customWidth="1"/>
    <col min="11282" max="11282" width="12.88671875" bestFit="1" customWidth="1"/>
    <col min="11283" max="11283" width="13.109375" bestFit="1" customWidth="1"/>
    <col min="11284" max="11284" width="8.6640625" bestFit="1" customWidth="1"/>
    <col min="11285" max="11285" width="12.5546875" customWidth="1"/>
    <col min="11521" max="11521" width="3" customWidth="1"/>
    <col min="11522" max="11522" width="49.6640625" bestFit="1" customWidth="1"/>
    <col min="11535" max="11536" width="12" bestFit="1" customWidth="1"/>
    <col min="11537" max="11537" width="12.6640625" bestFit="1" customWidth="1"/>
    <col min="11538" max="11538" width="12.88671875" bestFit="1" customWidth="1"/>
    <col min="11539" max="11539" width="13.109375" bestFit="1" customWidth="1"/>
    <col min="11540" max="11540" width="8.6640625" bestFit="1" customWidth="1"/>
    <col min="11541" max="11541" width="12.5546875" customWidth="1"/>
    <col min="11777" max="11777" width="3" customWidth="1"/>
    <col min="11778" max="11778" width="49.6640625" bestFit="1" customWidth="1"/>
    <col min="11791" max="11792" width="12" bestFit="1" customWidth="1"/>
    <col min="11793" max="11793" width="12.6640625" bestFit="1" customWidth="1"/>
    <col min="11794" max="11794" width="12.88671875" bestFit="1" customWidth="1"/>
    <col min="11795" max="11795" width="13.109375" bestFit="1" customWidth="1"/>
    <col min="11796" max="11796" width="8.6640625" bestFit="1" customWidth="1"/>
    <col min="11797" max="11797" width="12.5546875" customWidth="1"/>
    <col min="12033" max="12033" width="3" customWidth="1"/>
    <col min="12034" max="12034" width="49.6640625" bestFit="1" customWidth="1"/>
    <col min="12047" max="12048" width="12" bestFit="1" customWidth="1"/>
    <col min="12049" max="12049" width="12.6640625" bestFit="1" customWidth="1"/>
    <col min="12050" max="12050" width="12.88671875" bestFit="1" customWidth="1"/>
    <col min="12051" max="12051" width="13.109375" bestFit="1" customWidth="1"/>
    <col min="12052" max="12052" width="8.6640625" bestFit="1" customWidth="1"/>
    <col min="12053" max="12053" width="12.5546875" customWidth="1"/>
    <col min="12289" max="12289" width="3" customWidth="1"/>
    <col min="12290" max="12290" width="49.6640625" bestFit="1" customWidth="1"/>
    <col min="12303" max="12304" width="12" bestFit="1" customWidth="1"/>
    <col min="12305" max="12305" width="12.6640625" bestFit="1" customWidth="1"/>
    <col min="12306" max="12306" width="12.88671875" bestFit="1" customWidth="1"/>
    <col min="12307" max="12307" width="13.109375" bestFit="1" customWidth="1"/>
    <col min="12308" max="12308" width="8.6640625" bestFit="1" customWidth="1"/>
    <col min="12309" max="12309" width="12.5546875" customWidth="1"/>
    <col min="12545" max="12545" width="3" customWidth="1"/>
    <col min="12546" max="12546" width="49.6640625" bestFit="1" customWidth="1"/>
    <col min="12559" max="12560" width="12" bestFit="1" customWidth="1"/>
    <col min="12561" max="12561" width="12.6640625" bestFit="1" customWidth="1"/>
    <col min="12562" max="12562" width="12.88671875" bestFit="1" customWidth="1"/>
    <col min="12563" max="12563" width="13.109375" bestFit="1" customWidth="1"/>
    <col min="12564" max="12564" width="8.6640625" bestFit="1" customWidth="1"/>
    <col min="12565" max="12565" width="12.5546875" customWidth="1"/>
    <col min="12801" max="12801" width="3" customWidth="1"/>
    <col min="12802" max="12802" width="49.6640625" bestFit="1" customWidth="1"/>
    <col min="12815" max="12816" width="12" bestFit="1" customWidth="1"/>
    <col min="12817" max="12817" width="12.6640625" bestFit="1" customWidth="1"/>
    <col min="12818" max="12818" width="12.88671875" bestFit="1" customWidth="1"/>
    <col min="12819" max="12819" width="13.109375" bestFit="1" customWidth="1"/>
    <col min="12820" max="12820" width="8.6640625" bestFit="1" customWidth="1"/>
    <col min="12821" max="12821" width="12.5546875" customWidth="1"/>
    <col min="13057" max="13057" width="3" customWidth="1"/>
    <col min="13058" max="13058" width="49.6640625" bestFit="1" customWidth="1"/>
    <col min="13071" max="13072" width="12" bestFit="1" customWidth="1"/>
    <col min="13073" max="13073" width="12.6640625" bestFit="1" customWidth="1"/>
    <col min="13074" max="13074" width="12.88671875" bestFit="1" customWidth="1"/>
    <col min="13075" max="13075" width="13.109375" bestFit="1" customWidth="1"/>
    <col min="13076" max="13076" width="8.6640625" bestFit="1" customWidth="1"/>
    <col min="13077" max="13077" width="12.5546875" customWidth="1"/>
    <col min="13313" max="13313" width="3" customWidth="1"/>
    <col min="13314" max="13314" width="49.6640625" bestFit="1" customWidth="1"/>
    <col min="13327" max="13328" width="12" bestFit="1" customWidth="1"/>
    <col min="13329" max="13329" width="12.6640625" bestFit="1" customWidth="1"/>
    <col min="13330" max="13330" width="12.88671875" bestFit="1" customWidth="1"/>
    <col min="13331" max="13331" width="13.109375" bestFit="1" customWidth="1"/>
    <col min="13332" max="13332" width="8.6640625" bestFit="1" customWidth="1"/>
    <col min="13333" max="13333" width="12.5546875" customWidth="1"/>
    <col min="13569" max="13569" width="3" customWidth="1"/>
    <col min="13570" max="13570" width="49.6640625" bestFit="1" customWidth="1"/>
    <col min="13583" max="13584" width="12" bestFit="1" customWidth="1"/>
    <col min="13585" max="13585" width="12.6640625" bestFit="1" customWidth="1"/>
    <col min="13586" max="13586" width="12.88671875" bestFit="1" customWidth="1"/>
    <col min="13587" max="13587" width="13.109375" bestFit="1" customWidth="1"/>
    <col min="13588" max="13588" width="8.6640625" bestFit="1" customWidth="1"/>
    <col min="13589" max="13589" width="12.5546875" customWidth="1"/>
    <col min="13825" max="13825" width="3" customWidth="1"/>
    <col min="13826" max="13826" width="49.6640625" bestFit="1" customWidth="1"/>
    <col min="13839" max="13840" width="12" bestFit="1" customWidth="1"/>
    <col min="13841" max="13841" width="12.6640625" bestFit="1" customWidth="1"/>
    <col min="13842" max="13842" width="12.88671875" bestFit="1" customWidth="1"/>
    <col min="13843" max="13843" width="13.109375" bestFit="1" customWidth="1"/>
    <col min="13844" max="13844" width="8.6640625" bestFit="1" customWidth="1"/>
    <col min="13845" max="13845" width="12.5546875" customWidth="1"/>
    <col min="14081" max="14081" width="3" customWidth="1"/>
    <col min="14082" max="14082" width="49.6640625" bestFit="1" customWidth="1"/>
    <col min="14095" max="14096" width="12" bestFit="1" customWidth="1"/>
    <col min="14097" max="14097" width="12.6640625" bestFit="1" customWidth="1"/>
    <col min="14098" max="14098" width="12.88671875" bestFit="1" customWidth="1"/>
    <col min="14099" max="14099" width="13.109375" bestFit="1" customWidth="1"/>
    <col min="14100" max="14100" width="8.6640625" bestFit="1" customWidth="1"/>
    <col min="14101" max="14101" width="12.5546875" customWidth="1"/>
    <col min="14337" max="14337" width="3" customWidth="1"/>
    <col min="14338" max="14338" width="49.6640625" bestFit="1" customWidth="1"/>
    <col min="14351" max="14352" width="12" bestFit="1" customWidth="1"/>
    <col min="14353" max="14353" width="12.6640625" bestFit="1" customWidth="1"/>
    <col min="14354" max="14354" width="12.88671875" bestFit="1" customWidth="1"/>
    <col min="14355" max="14355" width="13.109375" bestFit="1" customWidth="1"/>
    <col min="14356" max="14356" width="8.6640625" bestFit="1" customWidth="1"/>
    <col min="14357" max="14357" width="12.5546875" customWidth="1"/>
    <col min="14593" max="14593" width="3" customWidth="1"/>
    <col min="14594" max="14594" width="49.6640625" bestFit="1" customWidth="1"/>
    <col min="14607" max="14608" width="12" bestFit="1" customWidth="1"/>
    <col min="14609" max="14609" width="12.6640625" bestFit="1" customWidth="1"/>
    <col min="14610" max="14610" width="12.88671875" bestFit="1" customWidth="1"/>
    <col min="14611" max="14611" width="13.109375" bestFit="1" customWidth="1"/>
    <col min="14612" max="14612" width="8.6640625" bestFit="1" customWidth="1"/>
    <col min="14613" max="14613" width="12.5546875" customWidth="1"/>
    <col min="14849" max="14849" width="3" customWidth="1"/>
    <col min="14850" max="14850" width="49.6640625" bestFit="1" customWidth="1"/>
    <col min="14863" max="14864" width="12" bestFit="1" customWidth="1"/>
    <col min="14865" max="14865" width="12.6640625" bestFit="1" customWidth="1"/>
    <col min="14866" max="14866" width="12.88671875" bestFit="1" customWidth="1"/>
    <col min="14867" max="14867" width="13.109375" bestFit="1" customWidth="1"/>
    <col min="14868" max="14868" width="8.6640625" bestFit="1" customWidth="1"/>
    <col min="14869" max="14869" width="12.5546875" customWidth="1"/>
    <col min="15105" max="15105" width="3" customWidth="1"/>
    <col min="15106" max="15106" width="49.6640625" bestFit="1" customWidth="1"/>
    <col min="15119" max="15120" width="12" bestFit="1" customWidth="1"/>
    <col min="15121" max="15121" width="12.6640625" bestFit="1" customWidth="1"/>
    <col min="15122" max="15122" width="12.88671875" bestFit="1" customWidth="1"/>
    <col min="15123" max="15123" width="13.109375" bestFit="1" customWidth="1"/>
    <col min="15124" max="15124" width="8.6640625" bestFit="1" customWidth="1"/>
    <col min="15125" max="15125" width="12.5546875" customWidth="1"/>
    <col min="15361" max="15361" width="3" customWidth="1"/>
    <col min="15362" max="15362" width="49.6640625" bestFit="1" customWidth="1"/>
    <col min="15375" max="15376" width="12" bestFit="1" customWidth="1"/>
    <col min="15377" max="15377" width="12.6640625" bestFit="1" customWidth="1"/>
    <col min="15378" max="15378" width="12.88671875" bestFit="1" customWidth="1"/>
    <col min="15379" max="15379" width="13.109375" bestFit="1" customWidth="1"/>
    <col min="15380" max="15380" width="8.6640625" bestFit="1" customWidth="1"/>
    <col min="15381" max="15381" width="12.5546875" customWidth="1"/>
    <col min="15617" max="15617" width="3" customWidth="1"/>
    <col min="15618" max="15618" width="49.6640625" bestFit="1" customWidth="1"/>
    <col min="15631" max="15632" width="12" bestFit="1" customWidth="1"/>
    <col min="15633" max="15633" width="12.6640625" bestFit="1" customWidth="1"/>
    <col min="15634" max="15634" width="12.88671875" bestFit="1" customWidth="1"/>
    <col min="15635" max="15635" width="13.109375" bestFit="1" customWidth="1"/>
    <col min="15636" max="15636" width="8.6640625" bestFit="1" customWidth="1"/>
    <col min="15637" max="15637" width="12.5546875" customWidth="1"/>
    <col min="15873" max="15873" width="3" customWidth="1"/>
    <col min="15874" max="15874" width="49.6640625" bestFit="1" customWidth="1"/>
    <col min="15887" max="15888" width="12" bestFit="1" customWidth="1"/>
    <col min="15889" max="15889" width="12.6640625" bestFit="1" customWidth="1"/>
    <col min="15890" max="15890" width="12.88671875" bestFit="1" customWidth="1"/>
    <col min="15891" max="15891" width="13.109375" bestFit="1" customWidth="1"/>
    <col min="15892" max="15892" width="8.6640625" bestFit="1" customWidth="1"/>
    <col min="15893" max="15893" width="12.5546875" customWidth="1"/>
    <col min="16129" max="16129" width="3" customWidth="1"/>
    <col min="16130" max="16130" width="49.6640625" bestFit="1" customWidth="1"/>
    <col min="16143" max="16144" width="12" bestFit="1" customWidth="1"/>
    <col min="16145" max="16145" width="12.6640625" bestFit="1" customWidth="1"/>
    <col min="16146" max="16146" width="12.88671875" bestFit="1" customWidth="1"/>
    <col min="16147" max="16147" width="13.109375" bestFit="1" customWidth="1"/>
    <col min="16148" max="16148" width="8.6640625" bestFit="1" customWidth="1"/>
    <col min="16149" max="16149" width="12.5546875" customWidth="1"/>
  </cols>
  <sheetData>
    <row r="2" spans="1:21" ht="18" x14ac:dyDescent="0.35">
      <c r="B2" s="79" t="s">
        <v>176</v>
      </c>
      <c r="C2" s="121"/>
      <c r="F2" s="262" t="s">
        <v>230</v>
      </c>
    </row>
    <row r="3" spans="1:21" ht="17.399999999999999" x14ac:dyDescent="0.3">
      <c r="B3" s="124" t="s">
        <v>130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5"/>
      <c r="P3" s="126"/>
      <c r="Q3" s="126"/>
      <c r="R3" s="126"/>
      <c r="S3" s="126"/>
      <c r="T3" s="127"/>
      <c r="U3" s="127"/>
    </row>
    <row r="4" spans="1:21" ht="18" thickBot="1" x14ac:dyDescent="0.35">
      <c r="B4" s="128"/>
      <c r="C4" s="128"/>
      <c r="D4" s="129"/>
      <c r="E4" s="129"/>
      <c r="F4" s="129"/>
      <c r="G4" s="129"/>
      <c r="H4" s="130"/>
      <c r="I4" s="130"/>
      <c r="J4" s="128"/>
      <c r="K4" s="128"/>
      <c r="L4" s="250" t="s">
        <v>177</v>
      </c>
      <c r="M4" s="250"/>
      <c r="N4" s="250"/>
      <c r="O4" s="250"/>
      <c r="P4" s="250"/>
      <c r="Q4" s="131"/>
      <c r="R4" s="131"/>
      <c r="S4" s="131"/>
      <c r="T4" s="127"/>
      <c r="U4" s="127"/>
    </row>
    <row r="5" spans="1:21" ht="16.2" thickTop="1" x14ac:dyDescent="0.3">
      <c r="A5" s="132"/>
      <c r="B5" s="133"/>
      <c r="C5" s="134" t="s">
        <v>131</v>
      </c>
      <c r="D5" s="134" t="s">
        <v>132</v>
      </c>
      <c r="E5" s="134" t="s">
        <v>133</v>
      </c>
      <c r="F5" s="134" t="s">
        <v>134</v>
      </c>
      <c r="G5" s="134" t="s">
        <v>135</v>
      </c>
      <c r="H5" s="134" t="s">
        <v>136</v>
      </c>
      <c r="I5" s="134" t="s">
        <v>137</v>
      </c>
      <c r="J5" s="134" t="s">
        <v>138</v>
      </c>
      <c r="K5" s="134" t="s">
        <v>139</v>
      </c>
      <c r="L5" s="134" t="s">
        <v>140</v>
      </c>
      <c r="M5" s="134" t="s">
        <v>141</v>
      </c>
      <c r="N5" s="134" t="s">
        <v>142</v>
      </c>
      <c r="O5" s="251" t="s">
        <v>24</v>
      </c>
      <c r="P5" s="252"/>
      <c r="Q5" s="253"/>
      <c r="R5" s="135"/>
      <c r="S5" s="135"/>
      <c r="T5" s="136" t="s">
        <v>143</v>
      </c>
      <c r="U5" s="131"/>
    </row>
    <row r="6" spans="1:21" ht="16.2" thickBot="1" x14ac:dyDescent="0.35">
      <c r="A6" s="132"/>
      <c r="B6" s="137" t="s">
        <v>144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254"/>
      <c r="P6" s="255"/>
      <c r="Q6" s="256"/>
      <c r="R6" s="139"/>
      <c r="S6" s="139"/>
      <c r="T6" s="140"/>
      <c r="U6" s="141"/>
    </row>
    <row r="7" spans="1:21" ht="15.6" x14ac:dyDescent="0.3">
      <c r="A7" s="132"/>
      <c r="B7" s="142" t="s">
        <v>145</v>
      </c>
      <c r="C7" s="143"/>
      <c r="D7" s="144" t="s">
        <v>90</v>
      </c>
      <c r="E7" s="145" t="s">
        <v>90</v>
      </c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6"/>
      <c r="T7" s="147"/>
      <c r="U7" s="141"/>
    </row>
    <row r="8" spans="1:21" s="155" customFormat="1" ht="15.6" x14ac:dyDescent="0.3">
      <c r="A8" s="132"/>
      <c r="B8" s="148" t="s">
        <v>146</v>
      </c>
      <c r="C8" s="149">
        <v>0</v>
      </c>
      <c r="D8" s="150">
        <f>C32</f>
        <v>0</v>
      </c>
      <c r="E8" s="151">
        <f>+D32</f>
        <v>0</v>
      </c>
      <c r="F8" s="151">
        <f>+E32</f>
        <v>0</v>
      </c>
      <c r="G8" s="152">
        <f>+F32</f>
        <v>0</v>
      </c>
      <c r="H8" s="151">
        <f t="shared" ref="H8:M8" si="0">+G32</f>
        <v>0</v>
      </c>
      <c r="I8" s="151">
        <f t="shared" si="0"/>
        <v>0</v>
      </c>
      <c r="J8" s="151">
        <f t="shared" si="0"/>
        <v>0</v>
      </c>
      <c r="K8" s="151">
        <f t="shared" si="0"/>
        <v>0</v>
      </c>
      <c r="L8" s="151">
        <f t="shared" si="0"/>
        <v>0</v>
      </c>
      <c r="M8" s="151">
        <f t="shared" si="0"/>
        <v>2.664699999999999</v>
      </c>
      <c r="N8" s="151">
        <f>+M32</f>
        <v>5.1293999999999977</v>
      </c>
      <c r="O8" s="153" t="s">
        <v>12</v>
      </c>
      <c r="P8" s="153" t="s">
        <v>13</v>
      </c>
      <c r="Q8" s="153" t="s">
        <v>14</v>
      </c>
      <c r="R8" s="153" t="s">
        <v>15</v>
      </c>
      <c r="S8" s="153" t="s">
        <v>16</v>
      </c>
      <c r="T8" s="154"/>
      <c r="U8" s="141"/>
    </row>
    <row r="9" spans="1:21" ht="16.2" thickBot="1" x14ac:dyDescent="0.35">
      <c r="A9" s="156"/>
      <c r="B9" s="148"/>
      <c r="C9" s="157"/>
      <c r="D9" s="158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244">
        <v>2025</v>
      </c>
      <c r="P9" s="244">
        <v>2026</v>
      </c>
      <c r="Q9" s="244">
        <v>2027</v>
      </c>
      <c r="R9" s="159"/>
      <c r="S9" s="159"/>
      <c r="T9" s="160"/>
    </row>
    <row r="10" spans="1:21" ht="16.2" thickTop="1" x14ac:dyDescent="0.3">
      <c r="B10" s="142" t="s">
        <v>147</v>
      </c>
      <c r="C10" s="161"/>
      <c r="D10" s="162" t="s">
        <v>90</v>
      </c>
      <c r="E10" s="162"/>
      <c r="F10" s="162"/>
      <c r="G10" s="162"/>
      <c r="H10" s="162"/>
      <c r="I10" s="162"/>
      <c r="J10" s="162"/>
      <c r="K10" s="162"/>
      <c r="L10" s="162"/>
      <c r="M10" s="162"/>
      <c r="N10" s="163"/>
      <c r="O10" s="164"/>
      <c r="P10" s="165"/>
      <c r="Q10" s="165"/>
      <c r="R10" s="165"/>
      <c r="S10" s="165"/>
      <c r="T10" s="166"/>
      <c r="U10" s="167"/>
    </row>
    <row r="11" spans="1:21" x14ac:dyDescent="0.25">
      <c r="B11" s="168"/>
      <c r="C11" s="169"/>
      <c r="D11" s="170"/>
      <c r="E11" s="170"/>
      <c r="F11" s="170"/>
      <c r="G11" s="170"/>
      <c r="H11" s="170"/>
      <c r="I11" s="170"/>
      <c r="J11" s="171"/>
      <c r="K11" s="171"/>
      <c r="L11" s="170"/>
      <c r="M11" s="171"/>
      <c r="N11" s="171"/>
      <c r="O11" s="172" t="s">
        <v>90</v>
      </c>
      <c r="P11" s="173"/>
      <c r="Q11" s="173"/>
      <c r="R11" s="173"/>
      <c r="S11" s="173"/>
      <c r="T11" s="174"/>
      <c r="U11" s="167"/>
    </row>
    <row r="12" spans="1:21" x14ac:dyDescent="0.25">
      <c r="A12" s="175"/>
      <c r="B12" s="176" t="str">
        <f>+PREVISIONS!A20</f>
        <v>CHARGES SALARIALES PAR AN</v>
      </c>
      <c r="C12" s="177">
        <v>0</v>
      </c>
      <c r="D12" s="177">
        <v>0</v>
      </c>
      <c r="E12" s="177">
        <v>0</v>
      </c>
      <c r="F12" s="177">
        <v>0</v>
      </c>
      <c r="G12" s="177">
        <v>0</v>
      </c>
      <c r="H12" s="177">
        <v>0</v>
      </c>
      <c r="I12" s="177">
        <v>0</v>
      </c>
      <c r="J12" s="177">
        <v>0</v>
      </c>
      <c r="K12" s="177">
        <v>0</v>
      </c>
      <c r="L12" s="177">
        <f>+PREVISIONS!$B$20/(1000000*3)</f>
        <v>1.1519999999999999</v>
      </c>
      <c r="M12" s="177">
        <f>+PREVISIONS!$B$20/(1000000*3)</f>
        <v>1.1519999999999999</v>
      </c>
      <c r="N12" s="177">
        <f>+PREVISIONS!$B$20/(1000000*3)</f>
        <v>1.1519999999999999</v>
      </c>
      <c r="O12" s="178">
        <f t="shared" ref="O12:O22" si="1">SUM(C12:N12)</f>
        <v>3.4559999999999995</v>
      </c>
      <c r="P12" s="179">
        <f>+PREVISIONS!C20/(1000000)</f>
        <v>5.1840000000000002</v>
      </c>
      <c r="Q12" s="179">
        <f>+PREVISIONS!D20/(1000000)</f>
        <v>10.368</v>
      </c>
      <c r="R12" s="179">
        <f>+PREVISIONS!E20/(1000000)</f>
        <v>13.478400000000001</v>
      </c>
      <c r="S12" s="179">
        <f>+PREVISIONS!F20/(1000)</f>
        <v>21902.400000000001</v>
      </c>
      <c r="T12" s="180">
        <f t="shared" ref="T12:T20" si="2">+O12*100/$O$24</f>
        <v>30.979123154563958</v>
      </c>
      <c r="U12" s="181"/>
    </row>
    <row r="13" spans="1:21" x14ac:dyDescent="0.25">
      <c r="B13" s="182" t="s">
        <v>148</v>
      </c>
      <c r="C13" s="177">
        <v>0</v>
      </c>
      <c r="D13" s="177">
        <v>0</v>
      </c>
      <c r="E13" s="177">
        <v>0</v>
      </c>
      <c r="F13" s="177">
        <v>0</v>
      </c>
      <c r="G13" s="177">
        <v>0</v>
      </c>
      <c r="H13" s="177">
        <v>0</v>
      </c>
      <c r="I13" s="177">
        <v>0</v>
      </c>
      <c r="J13" s="177">
        <v>0</v>
      </c>
      <c r="K13" s="177">
        <v>0</v>
      </c>
      <c r="L13" s="177">
        <f>+(PREVISIONS!$B$21)/(1000000*3)</f>
        <v>0.32</v>
      </c>
      <c r="M13" s="177">
        <f>+(PREVISIONS!$B$21)/(1000000*3)</f>
        <v>0.32</v>
      </c>
      <c r="N13" s="177">
        <f>+(PREVISIONS!$B$21)/(1000000*3)</f>
        <v>0.32</v>
      </c>
      <c r="O13" s="178">
        <f t="shared" si="1"/>
        <v>0.96</v>
      </c>
      <c r="P13" s="179">
        <f>+PREVISIONS!C21/(1000000)</f>
        <v>0.96</v>
      </c>
      <c r="Q13" s="179">
        <f>+PREVISIONS!D21/(1000000)</f>
        <v>0.96</v>
      </c>
      <c r="R13" s="179">
        <f>+PREVISIONS!E21/(1000000)</f>
        <v>0.96</v>
      </c>
      <c r="S13" s="179">
        <f>+PREVISIONS!F21/(1000)</f>
        <v>3000</v>
      </c>
      <c r="T13" s="180">
        <f t="shared" si="2"/>
        <v>8.6053119873788777</v>
      </c>
      <c r="U13" s="183"/>
    </row>
    <row r="14" spans="1:21" x14ac:dyDescent="0.25">
      <c r="B14" s="182" t="s">
        <v>17</v>
      </c>
      <c r="C14" s="177">
        <v>0</v>
      </c>
      <c r="D14" s="177">
        <v>0</v>
      </c>
      <c r="E14" s="177">
        <v>0</v>
      </c>
      <c r="F14" s="177">
        <v>0</v>
      </c>
      <c r="G14" s="177">
        <v>0</v>
      </c>
      <c r="H14" s="177">
        <v>0</v>
      </c>
      <c r="I14" s="177">
        <v>0</v>
      </c>
      <c r="J14" s="177">
        <v>0</v>
      </c>
      <c r="K14" s="177">
        <v>0</v>
      </c>
      <c r="L14" s="177">
        <f>+(PREVISIONS!$B$22)/(1000000*3)</f>
        <v>0.36666666666666664</v>
      </c>
      <c r="M14" s="177">
        <f>+(PREVISIONS!$B$22)/(1000000*3)</f>
        <v>0.36666666666666664</v>
      </c>
      <c r="N14" s="177">
        <f>+(PREVISIONS!$B$22)/(1000000*3)</f>
        <v>0.36666666666666664</v>
      </c>
      <c r="O14" s="178">
        <f t="shared" si="1"/>
        <v>1.0999999999999999</v>
      </c>
      <c r="P14" s="179">
        <f>+PREVISIONS!C22/(1000000)</f>
        <v>5</v>
      </c>
      <c r="Q14" s="179">
        <f>+PREVISIONS!D22/(1000000)</f>
        <v>6.25</v>
      </c>
      <c r="R14" s="179">
        <f>+PREVISIONS!E22/(1000000)</f>
        <v>7.8125</v>
      </c>
      <c r="S14" s="179">
        <f>+PREVISIONS!F22/(1000)</f>
        <v>9765.625</v>
      </c>
      <c r="T14" s="180">
        <f t="shared" si="2"/>
        <v>9.8602533188716297</v>
      </c>
      <c r="U14" s="183"/>
    </row>
    <row r="15" spans="1:21" x14ac:dyDescent="0.25">
      <c r="B15" s="182" t="s">
        <v>149</v>
      </c>
      <c r="C15" s="177">
        <v>0</v>
      </c>
      <c r="D15" s="177">
        <v>0</v>
      </c>
      <c r="E15" s="177">
        <v>0</v>
      </c>
      <c r="F15" s="177">
        <v>0</v>
      </c>
      <c r="G15" s="177">
        <v>0</v>
      </c>
      <c r="H15" s="177">
        <v>0</v>
      </c>
      <c r="I15" s="177">
        <v>0</v>
      </c>
      <c r="J15" s="177">
        <v>0</v>
      </c>
      <c r="K15" s="177">
        <v>0</v>
      </c>
      <c r="L15" s="177">
        <f>+(PREVISIONS!$B$23)/(1000000*3)</f>
        <v>0.83333333333333337</v>
      </c>
      <c r="M15" s="177">
        <f>+(PREVISIONS!$B$23)/(1000000*3)</f>
        <v>0.83333333333333337</v>
      </c>
      <c r="N15" s="177">
        <f>+(PREVISIONS!$B$23)/(1000000*3)</f>
        <v>0.83333333333333337</v>
      </c>
      <c r="O15" s="178">
        <f t="shared" si="1"/>
        <v>2.5</v>
      </c>
      <c r="P15" s="179">
        <f>+PREVISIONS!C23/(1000000)</f>
        <v>3</v>
      </c>
      <c r="Q15" s="179">
        <f>+PREVISIONS!D23/(1000000)</f>
        <v>3.6</v>
      </c>
      <c r="R15" s="179">
        <f>+PREVISIONS!E23/(1000000)</f>
        <v>4.32</v>
      </c>
      <c r="S15" s="179">
        <f>+PREVISIONS!F23/(1000)</f>
        <v>5184</v>
      </c>
      <c r="T15" s="180">
        <f t="shared" si="2"/>
        <v>22.409666633799162</v>
      </c>
      <c r="U15" s="183"/>
    </row>
    <row r="16" spans="1:21" x14ac:dyDescent="0.25">
      <c r="B16" s="182" t="s">
        <v>179</v>
      </c>
      <c r="C16" s="177">
        <v>0</v>
      </c>
      <c r="D16" s="177">
        <v>0</v>
      </c>
      <c r="E16" s="177">
        <v>0</v>
      </c>
      <c r="F16" s="177">
        <v>0</v>
      </c>
      <c r="G16" s="177">
        <v>0</v>
      </c>
      <c r="H16" s="177">
        <v>0</v>
      </c>
      <c r="I16" s="177">
        <v>0</v>
      </c>
      <c r="J16" s="177">
        <v>0</v>
      </c>
      <c r="K16" s="177">
        <v>0</v>
      </c>
      <c r="L16" s="177">
        <f>+(PREVISIONS!$B$24)/(1000000*3)</f>
        <v>8.3333333333333329E-2</v>
      </c>
      <c r="M16" s="177">
        <f>+(PREVISIONS!$B$24)/(1000000*3)</f>
        <v>8.3333333333333329E-2</v>
      </c>
      <c r="N16" s="177">
        <f>+(PREVISIONS!$B$24)/(1000000*3)</f>
        <v>8.3333333333333329E-2</v>
      </c>
      <c r="O16" s="178">
        <f t="shared" si="1"/>
        <v>0.25</v>
      </c>
      <c r="P16" s="179">
        <f>+PREVISIONS!C24/(1000000)</f>
        <v>6.5</v>
      </c>
      <c r="Q16" s="179">
        <f>+PREVISIONS!D24/(1000000)</f>
        <v>6.5</v>
      </c>
      <c r="R16" s="179">
        <f>+PREVISIONS!E24/(1000000)</f>
        <v>6.5</v>
      </c>
      <c r="S16" s="179">
        <f>+PREVISIONS!F24/(1000)</f>
        <v>6500</v>
      </c>
      <c r="T16" s="180">
        <f t="shared" si="2"/>
        <v>2.2409666633799161</v>
      </c>
      <c r="U16" s="183"/>
    </row>
    <row r="17" spans="1:21" x14ac:dyDescent="0.25">
      <c r="B17" s="182" t="s">
        <v>47</v>
      </c>
      <c r="C17" s="177">
        <v>0</v>
      </c>
      <c r="D17" s="177">
        <v>0</v>
      </c>
      <c r="E17" s="177">
        <v>0</v>
      </c>
      <c r="F17" s="177">
        <v>0</v>
      </c>
      <c r="G17" s="177">
        <v>0</v>
      </c>
      <c r="H17" s="177">
        <v>0</v>
      </c>
      <c r="I17" s="177">
        <v>0</v>
      </c>
      <c r="J17" s="177">
        <v>0</v>
      </c>
      <c r="K17" s="177">
        <v>0</v>
      </c>
      <c r="L17" s="177">
        <f>+(PREVISIONS!$B$25)/(1000000*3)</f>
        <v>0.2</v>
      </c>
      <c r="M17" s="177">
        <f>+(PREVISIONS!$B$25)/(1000000*3)</f>
        <v>0.2</v>
      </c>
      <c r="N17" s="177">
        <f>+(PREVISIONS!$B$25)/(1000000*3)</f>
        <v>0.2</v>
      </c>
      <c r="O17" s="178">
        <f t="shared" si="1"/>
        <v>0.60000000000000009</v>
      </c>
      <c r="P17" s="179">
        <f>+PREVISIONS!C25/(1000000)</f>
        <v>0.72</v>
      </c>
      <c r="Q17" s="179">
        <f>+PREVISIONS!D25/(1000000)</f>
        <v>0.86399999999999999</v>
      </c>
      <c r="R17" s="179">
        <f>+PREVISIONS!E25/(1000000)</f>
        <v>1.0367999999999999</v>
      </c>
      <c r="S17" s="179">
        <f>+PREVISIONS!F25/(1000)</f>
        <v>1244.1600000000001</v>
      </c>
      <c r="T17" s="180">
        <f t="shared" si="2"/>
        <v>5.3783199921117992</v>
      </c>
      <c r="U17" s="183"/>
    </row>
    <row r="18" spans="1:21" x14ac:dyDescent="0.25">
      <c r="B18" s="182" t="s">
        <v>18</v>
      </c>
      <c r="C18" s="177">
        <v>0</v>
      </c>
      <c r="D18" s="177">
        <v>0</v>
      </c>
      <c r="E18" s="177">
        <v>0</v>
      </c>
      <c r="F18" s="177">
        <v>0</v>
      </c>
      <c r="G18" s="177">
        <v>0</v>
      </c>
      <c r="H18" s="177">
        <v>0</v>
      </c>
      <c r="I18" s="177">
        <v>0</v>
      </c>
      <c r="J18" s="177">
        <v>0</v>
      </c>
      <c r="K18" s="177">
        <v>0</v>
      </c>
      <c r="L18" s="177">
        <f>+(PREVISIONS!$B$28)/(1000000*3)</f>
        <v>4.583333333333333E-2</v>
      </c>
      <c r="M18" s="177">
        <f>+(PREVISIONS!$B$28)/(1000000*3)</f>
        <v>4.583333333333333E-2</v>
      </c>
      <c r="N18" s="177">
        <f>+(PREVISIONS!$B$28)/(1000000*3)</f>
        <v>4.583333333333333E-2</v>
      </c>
      <c r="O18" s="178">
        <f t="shared" si="1"/>
        <v>0.13749999999999998</v>
      </c>
      <c r="P18" s="179">
        <f>+PREVISIONS!C28/(1000000)</f>
        <v>0.47499999999999998</v>
      </c>
      <c r="Q18" s="179">
        <f>+PREVISIONS!D28/(1000000)</f>
        <v>0.505</v>
      </c>
      <c r="R18" s="179">
        <f>+PREVISIONS!E28/(1000000)</f>
        <v>0.54100000000000004</v>
      </c>
      <c r="S18" s="179">
        <f>+PREVISIONS!F28/(1000000)</f>
        <v>0.58420000000000005</v>
      </c>
      <c r="T18" s="180">
        <f t="shared" si="2"/>
        <v>1.2325316648589537</v>
      </c>
      <c r="U18" s="183"/>
    </row>
    <row r="19" spans="1:21" x14ac:dyDescent="0.25">
      <c r="B19" s="182" t="s">
        <v>150</v>
      </c>
      <c r="C19" s="177">
        <v>0</v>
      </c>
      <c r="D19" s="177">
        <v>0</v>
      </c>
      <c r="E19" s="177">
        <v>0</v>
      </c>
      <c r="F19" s="177">
        <v>0</v>
      </c>
      <c r="G19" s="177">
        <v>0</v>
      </c>
      <c r="H19" s="177">
        <v>0</v>
      </c>
      <c r="I19" s="177">
        <v>0</v>
      </c>
      <c r="J19" s="177">
        <v>0</v>
      </c>
      <c r="K19" s="177">
        <v>0</v>
      </c>
      <c r="L19" s="177">
        <f>+(PREVISIONS!$B$29)/(1000000*3)</f>
        <v>6.6666666666666666E-2</v>
      </c>
      <c r="M19" s="177">
        <f>+(PREVISIONS!$B$29)/(1000000*3)</f>
        <v>6.6666666666666666E-2</v>
      </c>
      <c r="N19" s="177">
        <f>+(PREVISIONS!$B$29)/(1000000*3)</f>
        <v>6.6666666666666666E-2</v>
      </c>
      <c r="O19" s="178">
        <f t="shared" si="1"/>
        <v>0.2</v>
      </c>
      <c r="P19" s="179">
        <f>+PREVISIONS!C29/(1000000)</f>
        <v>2.5</v>
      </c>
      <c r="Q19" s="179">
        <f>+PREVISIONS!D29/(1000000)</f>
        <v>5</v>
      </c>
      <c r="R19" s="179">
        <f>+PREVISIONS!E29/(1000000)</f>
        <v>5</v>
      </c>
      <c r="S19" s="179">
        <f>+PREVISIONS!F29/(1000000)</f>
        <v>5</v>
      </c>
      <c r="T19" s="180">
        <f t="shared" si="2"/>
        <v>1.7927733307039329</v>
      </c>
      <c r="U19" s="183"/>
    </row>
    <row r="20" spans="1:21" x14ac:dyDescent="0.25">
      <c r="B20" s="182" t="s">
        <v>248</v>
      </c>
      <c r="C20" s="177">
        <v>0</v>
      </c>
      <c r="D20" s="177">
        <v>0</v>
      </c>
      <c r="E20" s="177">
        <v>0</v>
      </c>
      <c r="F20" s="177">
        <v>0</v>
      </c>
      <c r="G20" s="177">
        <v>0</v>
      </c>
      <c r="H20" s="177">
        <v>0</v>
      </c>
      <c r="I20" s="177">
        <v>0</v>
      </c>
      <c r="J20" s="177">
        <v>0</v>
      </c>
      <c r="K20" s="177">
        <v>0</v>
      </c>
      <c r="L20" s="177">
        <v>0</v>
      </c>
      <c r="M20" s="177">
        <f>+(PREVISIONS!$B$30)/(1000000*2)</f>
        <v>0.2</v>
      </c>
      <c r="N20" s="177">
        <f>+(PREVISIONS!$B$30)/(1000000*2)</f>
        <v>0.2</v>
      </c>
      <c r="O20" s="178">
        <f>SUM(C20:N20)</f>
        <v>0.4</v>
      </c>
      <c r="P20" s="179">
        <f>+PREVISIONS!C30/(1000000)</f>
        <v>2.4</v>
      </c>
      <c r="Q20" s="179">
        <f>+PREVISIONS!D30/(1000000)</f>
        <v>2.4</v>
      </c>
      <c r="R20" s="179">
        <f>+PREVISIONS!E30/(1000000)</f>
        <v>2.4</v>
      </c>
      <c r="S20" s="179">
        <f>+PREVISIONS!F30/(1000000)</f>
        <v>2.4</v>
      </c>
      <c r="T20" s="180">
        <f t="shared" si="2"/>
        <v>3.5855466614078657</v>
      </c>
      <c r="U20" s="183"/>
    </row>
    <row r="21" spans="1:21" x14ac:dyDescent="0.25">
      <c r="B21" s="182" t="s">
        <v>247</v>
      </c>
      <c r="C21" s="177">
        <v>0</v>
      </c>
      <c r="D21" s="177">
        <v>0</v>
      </c>
      <c r="E21" s="177">
        <v>0</v>
      </c>
      <c r="F21" s="177">
        <v>0</v>
      </c>
      <c r="G21" s="177">
        <v>0</v>
      </c>
      <c r="H21" s="177">
        <v>0</v>
      </c>
      <c r="I21" s="177">
        <v>0</v>
      </c>
      <c r="J21" s="177">
        <v>0</v>
      </c>
      <c r="K21" s="177">
        <v>0</v>
      </c>
      <c r="L21" s="177">
        <f>+(PREVISIONS!$B$31)/(1000000*3)</f>
        <v>0.188</v>
      </c>
      <c r="M21" s="177">
        <f>+(PREVISIONS!$B$31)/(1000000*3)</f>
        <v>0.188</v>
      </c>
      <c r="N21" s="177">
        <f>+(PREVISIONS!$B$31)/(1000000*3)</f>
        <v>0.188</v>
      </c>
      <c r="O21" s="178">
        <f>SUM(C21:N21)</f>
        <v>0.56400000000000006</v>
      </c>
      <c r="P21" s="179">
        <f>+PREVISIONS!C31/(1000000)</f>
        <v>2.2559999999999998</v>
      </c>
      <c r="Q21" s="179">
        <f>+PREVISIONS!D31/(1000000)</f>
        <v>0.752</v>
      </c>
      <c r="R21" s="179"/>
      <c r="S21" s="179"/>
      <c r="T21" s="180"/>
      <c r="U21" s="183"/>
    </row>
    <row r="22" spans="1:21" x14ac:dyDescent="0.25">
      <c r="B22" s="182" t="s">
        <v>20</v>
      </c>
      <c r="C22" s="177">
        <v>0</v>
      </c>
      <c r="D22" s="177">
        <v>0</v>
      </c>
      <c r="E22" s="177">
        <v>0</v>
      </c>
      <c r="F22" s="177">
        <v>0</v>
      </c>
      <c r="G22" s="177">
        <v>0</v>
      </c>
      <c r="H22" s="177">
        <v>0</v>
      </c>
      <c r="I22" s="177">
        <v>0</v>
      </c>
      <c r="J22" s="177">
        <v>0</v>
      </c>
      <c r="K22" s="177">
        <v>0</v>
      </c>
      <c r="L22" s="177">
        <f>+(PREVISIONS!$B$32)/(1000000*3)</f>
        <v>0.32946666666666669</v>
      </c>
      <c r="M22" s="177">
        <f>+(PREVISIONS!$B$32)/(1000000*3)</f>
        <v>0.32946666666666669</v>
      </c>
      <c r="N22" s="177">
        <f>+(PREVISIONS!$B$32)/(1000000*3)</f>
        <v>0.32946666666666669</v>
      </c>
      <c r="O22" s="178">
        <f t="shared" si="1"/>
        <v>0.98840000000000006</v>
      </c>
      <c r="P22" s="179">
        <f>+PREVISIONS!C32/(1000000)</f>
        <v>12.8636</v>
      </c>
      <c r="Q22" s="179">
        <f>+PREVISIONS!D32/(1000000)</f>
        <v>13.645799999999999</v>
      </c>
      <c r="R22" s="179">
        <f>+PREVISIONS!E32/(1000000)</f>
        <v>14.739230000000004</v>
      </c>
      <c r="S22" s="179">
        <f>+PREVISIONS!F32/(1000000)</f>
        <v>15.205381500000003</v>
      </c>
      <c r="T22" s="180">
        <f>+O22*100/$O$24</f>
        <v>8.8598858003388372</v>
      </c>
      <c r="U22" s="183"/>
    </row>
    <row r="23" spans="1:21" ht="15.6" thickBot="1" x14ac:dyDescent="0.3">
      <c r="B23" s="182" t="s">
        <v>151</v>
      </c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5"/>
      <c r="P23" s="186"/>
      <c r="Q23" s="186"/>
      <c r="R23" s="186"/>
      <c r="S23" s="186"/>
      <c r="T23" s="187"/>
      <c r="U23" s="188"/>
    </row>
    <row r="24" spans="1:21" s="155" customFormat="1" ht="16.2" thickBot="1" x14ac:dyDescent="0.35">
      <c r="A24" s="189"/>
      <c r="B24" s="190" t="s">
        <v>152</v>
      </c>
      <c r="C24" s="191">
        <f t="shared" ref="C24:N24" si="3">SUM(C12:C22)</f>
        <v>0</v>
      </c>
      <c r="D24" s="191">
        <f t="shared" si="3"/>
        <v>0</v>
      </c>
      <c r="E24" s="191">
        <f t="shared" si="3"/>
        <v>0</v>
      </c>
      <c r="F24" s="191">
        <f t="shared" si="3"/>
        <v>0</v>
      </c>
      <c r="G24" s="191">
        <f t="shared" si="3"/>
        <v>0</v>
      </c>
      <c r="H24" s="191">
        <f t="shared" si="3"/>
        <v>0</v>
      </c>
      <c r="I24" s="191">
        <f t="shared" si="3"/>
        <v>0</v>
      </c>
      <c r="J24" s="191">
        <f t="shared" si="3"/>
        <v>0</v>
      </c>
      <c r="K24" s="191">
        <f t="shared" si="3"/>
        <v>0</v>
      </c>
      <c r="L24" s="191">
        <f t="shared" si="3"/>
        <v>3.585300000000001</v>
      </c>
      <c r="M24" s="191">
        <f t="shared" si="3"/>
        <v>3.7853000000000012</v>
      </c>
      <c r="N24" s="191">
        <f t="shared" si="3"/>
        <v>3.7853000000000012</v>
      </c>
      <c r="O24" s="192">
        <f t="shared" ref="O24:T24" si="4">SUM(O12:O23)</f>
        <v>11.155899999999997</v>
      </c>
      <c r="P24" s="192">
        <f t="shared" si="4"/>
        <v>41.858599999999996</v>
      </c>
      <c r="Q24" s="192">
        <f t="shared" si="4"/>
        <v>50.844799999999999</v>
      </c>
      <c r="R24" s="192">
        <f t="shared" si="4"/>
        <v>56.787930000000003</v>
      </c>
      <c r="S24" s="193">
        <f t="shared" si="4"/>
        <v>47619.374581500007</v>
      </c>
      <c r="T24" s="194">
        <f t="shared" si="4"/>
        <v>94.944379207414926</v>
      </c>
      <c r="U24" s="69"/>
    </row>
    <row r="25" spans="1:21" ht="15.6" x14ac:dyDescent="0.3">
      <c r="B25" s="195" t="s">
        <v>153</v>
      </c>
      <c r="C25" s="196"/>
      <c r="D25" s="169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72" t="s">
        <v>90</v>
      </c>
      <c r="P25" s="197"/>
      <c r="Q25" s="197"/>
      <c r="R25" s="197"/>
      <c r="S25" s="197"/>
      <c r="T25" s="198"/>
      <c r="U25" s="167"/>
    </row>
    <row r="26" spans="1:21" x14ac:dyDescent="0.25">
      <c r="B26" s="168"/>
      <c r="C26" s="169"/>
      <c r="D26" s="169"/>
      <c r="E26" s="169"/>
      <c r="F26" s="169"/>
      <c r="G26" s="169"/>
      <c r="H26" s="169"/>
      <c r="I26" s="169"/>
      <c r="J26" s="169"/>
      <c r="K26" s="169" t="s">
        <v>90</v>
      </c>
      <c r="L26" s="169"/>
      <c r="M26" s="169"/>
      <c r="N26" s="169"/>
      <c r="O26" s="172" t="s">
        <v>90</v>
      </c>
      <c r="P26" s="173"/>
      <c r="Q26" s="173"/>
      <c r="R26" s="173"/>
      <c r="S26" s="173"/>
      <c r="T26" s="174"/>
      <c r="U26" s="167"/>
    </row>
    <row r="27" spans="1:21" x14ac:dyDescent="0.25">
      <c r="A27" s="199"/>
      <c r="B27" s="182" t="s">
        <v>242</v>
      </c>
      <c r="C27" s="200">
        <v>0</v>
      </c>
      <c r="D27" s="200">
        <v>0</v>
      </c>
      <c r="E27" s="200">
        <v>0</v>
      </c>
      <c r="F27" s="200">
        <v>0</v>
      </c>
      <c r="G27" s="200">
        <v>0</v>
      </c>
      <c r="H27" s="200">
        <v>0</v>
      </c>
      <c r="I27" s="200">
        <v>0</v>
      </c>
      <c r="J27" s="200">
        <v>0</v>
      </c>
      <c r="K27" s="200">
        <v>0</v>
      </c>
      <c r="L27" s="200">
        <f>+(PREVISIONS!$B$9)/(1000000*3)</f>
        <v>6.25</v>
      </c>
      <c r="M27" s="200">
        <f>+(PREVISIONS!$B$9)/(1000000*3)</f>
        <v>6.25</v>
      </c>
      <c r="N27" s="200">
        <f>+(PREVISIONS!$B$9)/(1000000*3)</f>
        <v>6.25</v>
      </c>
      <c r="O27" s="179">
        <f>SUM(C27:N27)</f>
        <v>18.75</v>
      </c>
      <c r="P27" s="179">
        <f>+(PREVISIONS!C9)/(1000000)</f>
        <v>150</v>
      </c>
      <c r="Q27" s="179">
        <f>+(PREVISIONS!D9)/(1000000)</f>
        <v>165</v>
      </c>
      <c r="R27" s="179">
        <f>+(PREVISIONS!E9)/(1000)</f>
        <v>181500.00000000003</v>
      </c>
      <c r="S27" s="179">
        <f>+(PREVISIONS!F9)/(1000)</f>
        <v>199650.00000000003</v>
      </c>
      <c r="T27" s="180">
        <f>+O27*100/$O$29</f>
        <v>100</v>
      </c>
      <c r="U27" s="201"/>
    </row>
    <row r="28" spans="1:21" ht="15.6" thickBot="1" x14ac:dyDescent="0.3">
      <c r="A28" s="199"/>
      <c r="B28" s="182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179"/>
      <c r="P28" s="202"/>
      <c r="Q28" s="202"/>
      <c r="R28" s="202"/>
      <c r="S28" s="202"/>
      <c r="T28" s="180"/>
      <c r="U28" s="201"/>
    </row>
    <row r="29" spans="1:21" s="155" customFormat="1" ht="16.2" thickBot="1" x14ac:dyDescent="0.35">
      <c r="A29" s="132"/>
      <c r="B29" s="203" t="s">
        <v>154</v>
      </c>
      <c r="C29" s="192">
        <f t="shared" ref="C29:T29" si="5">SUM(C27:C28)</f>
        <v>0</v>
      </c>
      <c r="D29" s="192">
        <f t="shared" si="5"/>
        <v>0</v>
      </c>
      <c r="E29" s="192">
        <f t="shared" si="5"/>
        <v>0</v>
      </c>
      <c r="F29" s="192">
        <f t="shared" si="5"/>
        <v>0</v>
      </c>
      <c r="G29" s="192">
        <f t="shared" si="5"/>
        <v>0</v>
      </c>
      <c r="H29" s="192">
        <f t="shared" si="5"/>
        <v>0</v>
      </c>
      <c r="I29" s="192">
        <f t="shared" si="5"/>
        <v>0</v>
      </c>
      <c r="J29" s="192">
        <f t="shared" si="5"/>
        <v>0</v>
      </c>
      <c r="K29" s="192">
        <f t="shared" si="5"/>
        <v>0</v>
      </c>
      <c r="L29" s="192">
        <f t="shared" si="5"/>
        <v>6.25</v>
      </c>
      <c r="M29" s="192">
        <f t="shared" si="5"/>
        <v>6.25</v>
      </c>
      <c r="N29" s="193">
        <f t="shared" si="5"/>
        <v>6.25</v>
      </c>
      <c r="O29" s="204">
        <f t="shared" si="5"/>
        <v>18.75</v>
      </c>
      <c r="P29" s="192">
        <f t="shared" si="5"/>
        <v>150</v>
      </c>
      <c r="Q29" s="192">
        <f t="shared" si="5"/>
        <v>165</v>
      </c>
      <c r="R29" s="192">
        <f t="shared" si="5"/>
        <v>181500.00000000003</v>
      </c>
      <c r="S29" s="193">
        <f t="shared" si="5"/>
        <v>199650.00000000003</v>
      </c>
      <c r="T29" s="194">
        <f t="shared" si="5"/>
        <v>100</v>
      </c>
      <c r="U29" s="69"/>
    </row>
    <row r="30" spans="1:21" ht="15.6" x14ac:dyDescent="0.3">
      <c r="B30" s="148" t="s">
        <v>155</v>
      </c>
      <c r="C30" s="205"/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179"/>
      <c r="P30" s="207"/>
      <c r="Q30" s="207"/>
      <c r="R30" s="207"/>
      <c r="S30" s="207"/>
      <c r="T30" s="208"/>
      <c r="U30" s="167"/>
    </row>
    <row r="31" spans="1:21" ht="16.2" thickBot="1" x14ac:dyDescent="0.35">
      <c r="B31" s="148" t="s">
        <v>156</v>
      </c>
      <c r="C31" s="209">
        <f t="shared" ref="C31:S31" si="6">+C29-C24</f>
        <v>0</v>
      </c>
      <c r="D31" s="209">
        <f t="shared" si="6"/>
        <v>0</v>
      </c>
      <c r="E31" s="209">
        <f t="shared" si="6"/>
        <v>0</v>
      </c>
      <c r="F31" s="209">
        <f t="shared" si="6"/>
        <v>0</v>
      </c>
      <c r="G31" s="209">
        <f t="shared" si="6"/>
        <v>0</v>
      </c>
      <c r="H31" s="209">
        <f t="shared" si="6"/>
        <v>0</v>
      </c>
      <c r="I31" s="209">
        <f t="shared" si="6"/>
        <v>0</v>
      </c>
      <c r="J31" s="209">
        <f t="shared" si="6"/>
        <v>0</v>
      </c>
      <c r="K31" s="209">
        <f t="shared" si="6"/>
        <v>0</v>
      </c>
      <c r="L31" s="209">
        <f t="shared" si="6"/>
        <v>2.664699999999999</v>
      </c>
      <c r="M31" s="209">
        <f t="shared" si="6"/>
        <v>2.4646999999999988</v>
      </c>
      <c r="N31" s="209">
        <f t="shared" si="6"/>
        <v>2.4646999999999988</v>
      </c>
      <c r="O31" s="209">
        <f t="shared" si="6"/>
        <v>7.5941000000000027</v>
      </c>
      <c r="P31" s="209">
        <f t="shared" si="6"/>
        <v>108.1414</v>
      </c>
      <c r="Q31" s="209">
        <f t="shared" si="6"/>
        <v>114.15520000000001</v>
      </c>
      <c r="R31" s="209">
        <f t="shared" si="6"/>
        <v>181443.21207000004</v>
      </c>
      <c r="S31" s="209">
        <f t="shared" si="6"/>
        <v>152030.62541850001</v>
      </c>
      <c r="T31" s="210" t="s">
        <v>90</v>
      </c>
      <c r="U31" s="167"/>
    </row>
    <row r="32" spans="1:21" s="130" customFormat="1" ht="18" thickBot="1" x14ac:dyDescent="0.35">
      <c r="B32" s="211" t="s">
        <v>157</v>
      </c>
      <c r="C32" s="212">
        <f t="shared" ref="C32:N32" si="7">+C8+C31</f>
        <v>0</v>
      </c>
      <c r="D32" s="212">
        <f t="shared" si="7"/>
        <v>0</v>
      </c>
      <c r="E32" s="212">
        <f t="shared" si="7"/>
        <v>0</v>
      </c>
      <c r="F32" s="212">
        <f t="shared" si="7"/>
        <v>0</v>
      </c>
      <c r="G32" s="212">
        <f t="shared" si="7"/>
        <v>0</v>
      </c>
      <c r="H32" s="212">
        <f t="shared" si="7"/>
        <v>0</v>
      </c>
      <c r="I32" s="212">
        <f t="shared" si="7"/>
        <v>0</v>
      </c>
      <c r="J32" s="212">
        <f t="shared" si="7"/>
        <v>0</v>
      </c>
      <c r="K32" s="212">
        <f t="shared" si="7"/>
        <v>0</v>
      </c>
      <c r="L32" s="212">
        <f t="shared" si="7"/>
        <v>2.664699999999999</v>
      </c>
      <c r="M32" s="212">
        <f t="shared" si="7"/>
        <v>5.1293999999999977</v>
      </c>
      <c r="N32" s="212">
        <f t="shared" si="7"/>
        <v>7.5940999999999965</v>
      </c>
      <c r="O32" s="257">
        <f>+O31+P31+Q31+R31+S31</f>
        <v>333703.72818850004</v>
      </c>
      <c r="P32" s="258"/>
      <c r="Q32" s="258"/>
      <c r="R32" s="258"/>
      <c r="S32" s="259"/>
      <c r="T32" s="213" t="s">
        <v>90</v>
      </c>
      <c r="U32" s="214"/>
    </row>
    <row r="33" spans="1:14" ht="15.6" thickTop="1" x14ac:dyDescent="0.25">
      <c r="M33" s="215"/>
      <c r="N33" s="215"/>
    </row>
    <row r="34" spans="1:14" x14ac:dyDescent="0.25">
      <c r="A34" s="120" t="s">
        <v>158</v>
      </c>
      <c r="B34" s="120" t="s">
        <v>90</v>
      </c>
      <c r="F34" s="216"/>
      <c r="G34" s="156"/>
      <c r="M34" s="215"/>
      <c r="N34" s="215"/>
    </row>
    <row r="35" spans="1:14" x14ac:dyDescent="0.25">
      <c r="F35" s="216"/>
      <c r="G35" s="156"/>
      <c r="M35" s="215"/>
      <c r="N35" s="215"/>
    </row>
    <row r="36" spans="1:14" x14ac:dyDescent="0.25">
      <c r="F36" s="216"/>
      <c r="G36" s="156"/>
      <c r="M36" s="215"/>
      <c r="N36" s="215"/>
    </row>
    <row r="37" spans="1:14" x14ac:dyDescent="0.25">
      <c r="F37" s="216"/>
      <c r="G37" s="156"/>
      <c r="M37" s="215"/>
      <c r="N37" s="215"/>
    </row>
  </sheetData>
  <mergeCells count="4">
    <mergeCell ref="L4:P4"/>
    <mergeCell ref="O5:Q5"/>
    <mergeCell ref="O6:Q6"/>
    <mergeCell ref="O32:S32"/>
  </mergeCells>
  <phoneticPr fontId="28" type="noConversion"/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D1932-9A0E-4E44-B12A-FFF05D7644A4}">
  <dimension ref="A1:F36"/>
  <sheetViews>
    <sheetView view="pageBreakPreview" zoomScale="60" zoomScaleNormal="100" workbookViewId="0">
      <selection activeCell="B1" sqref="B1"/>
    </sheetView>
  </sheetViews>
  <sheetFormatPr baseColWidth="10" defaultRowHeight="13.2" x14ac:dyDescent="0.25"/>
  <cols>
    <col min="1" max="1" width="12.6640625" bestFit="1" customWidth="1"/>
    <col min="3" max="3" width="12.6640625" bestFit="1" customWidth="1"/>
    <col min="4" max="4" width="16" customWidth="1"/>
    <col min="5" max="5" width="17.77734375" bestFit="1" customWidth="1"/>
  </cols>
  <sheetData>
    <row r="1" spans="1:6" ht="15.6" x14ac:dyDescent="0.25">
      <c r="B1" s="262" t="s">
        <v>230</v>
      </c>
    </row>
    <row r="2" spans="1:6" x14ac:dyDescent="0.25">
      <c r="D2" s="155" t="s">
        <v>225</v>
      </c>
    </row>
    <row r="3" spans="1:6" x14ac:dyDescent="0.25">
      <c r="C3" s="155" t="s">
        <v>193</v>
      </c>
      <c r="E3" s="155" t="s">
        <v>192</v>
      </c>
    </row>
    <row r="5" spans="1:6" x14ac:dyDescent="0.25">
      <c r="A5" s="84" t="s">
        <v>86</v>
      </c>
      <c r="B5" s="84" t="s">
        <v>87</v>
      </c>
      <c r="C5" s="84" t="s">
        <v>88</v>
      </c>
      <c r="D5" s="84" t="s">
        <v>191</v>
      </c>
      <c r="E5" s="84" t="s">
        <v>194</v>
      </c>
      <c r="F5" s="84" t="s">
        <v>89</v>
      </c>
    </row>
    <row r="6" spans="1:6" x14ac:dyDescent="0.25">
      <c r="A6" s="70" t="s">
        <v>224</v>
      </c>
      <c r="B6" s="87">
        <v>4500000</v>
      </c>
      <c r="C6" s="68">
        <v>0</v>
      </c>
      <c r="D6" s="68"/>
      <c r="E6" s="68"/>
      <c r="F6" s="68"/>
    </row>
    <row r="7" spans="1:6" x14ac:dyDescent="0.25">
      <c r="A7" s="70" t="s">
        <v>200</v>
      </c>
      <c r="B7" s="87">
        <v>4500000</v>
      </c>
      <c r="C7" s="87">
        <f>+$B$6/24</f>
        <v>187500</v>
      </c>
      <c r="D7" s="87">
        <f>+C7*0.15</f>
        <v>28125</v>
      </c>
      <c r="E7" s="87">
        <f>+D7+C7</f>
        <v>215625</v>
      </c>
      <c r="F7" s="87">
        <f t="shared" ref="F7:F30" si="0">+B7-C7</f>
        <v>4312500</v>
      </c>
    </row>
    <row r="8" spans="1:6" x14ac:dyDescent="0.25">
      <c r="A8" s="70" t="s">
        <v>201</v>
      </c>
      <c r="B8" s="87">
        <f>+F7</f>
        <v>4312500</v>
      </c>
      <c r="C8" s="87">
        <f t="shared" ref="C8:C30" si="1">+$B$6/24</f>
        <v>187500</v>
      </c>
      <c r="D8" s="87">
        <f t="shared" ref="D8:D30" si="2">+C8*0.15</f>
        <v>28125</v>
      </c>
      <c r="E8" s="87">
        <f>+D8+C8</f>
        <v>215625</v>
      </c>
      <c r="F8" s="87">
        <f t="shared" si="0"/>
        <v>4125000</v>
      </c>
    </row>
    <row r="9" spans="1:6" x14ac:dyDescent="0.25">
      <c r="A9" s="70" t="s">
        <v>202</v>
      </c>
      <c r="B9" s="87">
        <f t="shared" ref="B9:B30" si="3">+F8</f>
        <v>4125000</v>
      </c>
      <c r="C9" s="87">
        <f t="shared" si="1"/>
        <v>187500</v>
      </c>
      <c r="D9" s="87">
        <f t="shared" si="2"/>
        <v>28125</v>
      </c>
      <c r="E9" s="87">
        <f t="shared" ref="E9:E30" si="4">+D9+C9</f>
        <v>215625</v>
      </c>
      <c r="F9" s="87">
        <f t="shared" si="0"/>
        <v>3937500</v>
      </c>
    </row>
    <row r="10" spans="1:6" x14ac:dyDescent="0.25">
      <c r="A10" s="70" t="s">
        <v>203</v>
      </c>
      <c r="B10" s="87">
        <f t="shared" si="3"/>
        <v>3937500</v>
      </c>
      <c r="C10" s="87">
        <f t="shared" si="1"/>
        <v>187500</v>
      </c>
      <c r="D10" s="87">
        <f t="shared" si="2"/>
        <v>28125</v>
      </c>
      <c r="E10" s="87">
        <f t="shared" si="4"/>
        <v>215625</v>
      </c>
      <c r="F10" s="87">
        <f t="shared" si="0"/>
        <v>3750000</v>
      </c>
    </row>
    <row r="11" spans="1:6" x14ac:dyDescent="0.25">
      <c r="A11" s="70" t="s">
        <v>204</v>
      </c>
      <c r="B11" s="87">
        <f t="shared" si="3"/>
        <v>3750000</v>
      </c>
      <c r="C11" s="87">
        <f t="shared" si="1"/>
        <v>187500</v>
      </c>
      <c r="D11" s="87">
        <f t="shared" si="2"/>
        <v>28125</v>
      </c>
      <c r="E11" s="87">
        <f t="shared" si="4"/>
        <v>215625</v>
      </c>
      <c r="F11" s="87">
        <f t="shared" si="0"/>
        <v>3562500</v>
      </c>
    </row>
    <row r="12" spans="1:6" x14ac:dyDescent="0.25">
      <c r="A12" s="70" t="s">
        <v>205</v>
      </c>
      <c r="B12" s="87">
        <f t="shared" si="3"/>
        <v>3562500</v>
      </c>
      <c r="C12" s="87">
        <f t="shared" si="1"/>
        <v>187500</v>
      </c>
      <c r="D12" s="87">
        <f t="shared" si="2"/>
        <v>28125</v>
      </c>
      <c r="E12" s="87">
        <f t="shared" si="4"/>
        <v>215625</v>
      </c>
      <c r="F12" s="87">
        <f t="shared" si="0"/>
        <v>3375000</v>
      </c>
    </row>
    <row r="13" spans="1:6" x14ac:dyDescent="0.25">
      <c r="A13" s="70" t="s">
        <v>206</v>
      </c>
      <c r="B13" s="87">
        <f t="shared" si="3"/>
        <v>3375000</v>
      </c>
      <c r="C13" s="87">
        <f t="shared" si="1"/>
        <v>187500</v>
      </c>
      <c r="D13" s="87">
        <f t="shared" si="2"/>
        <v>28125</v>
      </c>
      <c r="E13" s="87">
        <f t="shared" si="4"/>
        <v>215625</v>
      </c>
      <c r="F13" s="87">
        <f t="shared" si="0"/>
        <v>3187500</v>
      </c>
    </row>
    <row r="14" spans="1:6" x14ac:dyDescent="0.25">
      <c r="A14" s="70" t="s">
        <v>207</v>
      </c>
      <c r="B14" s="87">
        <f t="shared" si="3"/>
        <v>3187500</v>
      </c>
      <c r="C14" s="87">
        <f t="shared" si="1"/>
        <v>187500</v>
      </c>
      <c r="D14" s="87">
        <f t="shared" si="2"/>
        <v>28125</v>
      </c>
      <c r="E14" s="87">
        <f t="shared" si="4"/>
        <v>215625</v>
      </c>
      <c r="F14" s="87">
        <f t="shared" si="0"/>
        <v>3000000</v>
      </c>
    </row>
    <row r="15" spans="1:6" x14ac:dyDescent="0.25">
      <c r="A15" s="70" t="s">
        <v>208</v>
      </c>
      <c r="B15" s="87">
        <f t="shared" si="3"/>
        <v>3000000</v>
      </c>
      <c r="C15" s="87">
        <f t="shared" si="1"/>
        <v>187500</v>
      </c>
      <c r="D15" s="87">
        <f t="shared" si="2"/>
        <v>28125</v>
      </c>
      <c r="E15" s="87">
        <f t="shared" si="4"/>
        <v>215625</v>
      </c>
      <c r="F15" s="87">
        <f t="shared" si="0"/>
        <v>2812500</v>
      </c>
    </row>
    <row r="16" spans="1:6" x14ac:dyDescent="0.25">
      <c r="A16" s="70" t="s">
        <v>209</v>
      </c>
      <c r="B16" s="87">
        <f t="shared" si="3"/>
        <v>2812500</v>
      </c>
      <c r="C16" s="87">
        <f t="shared" si="1"/>
        <v>187500</v>
      </c>
      <c r="D16" s="87">
        <f t="shared" si="2"/>
        <v>28125</v>
      </c>
      <c r="E16" s="87">
        <f t="shared" si="4"/>
        <v>215625</v>
      </c>
      <c r="F16" s="87">
        <f t="shared" si="0"/>
        <v>2625000</v>
      </c>
    </row>
    <row r="17" spans="1:6" x14ac:dyDescent="0.25">
      <c r="A17" s="70" t="s">
        <v>210</v>
      </c>
      <c r="B17" s="87">
        <f t="shared" si="3"/>
        <v>2625000</v>
      </c>
      <c r="C17" s="87">
        <f t="shared" si="1"/>
        <v>187500</v>
      </c>
      <c r="D17" s="87">
        <f t="shared" si="2"/>
        <v>28125</v>
      </c>
      <c r="E17" s="87">
        <f t="shared" si="4"/>
        <v>215625</v>
      </c>
      <c r="F17" s="87">
        <f t="shared" si="0"/>
        <v>2437500</v>
      </c>
    </row>
    <row r="18" spans="1:6" x14ac:dyDescent="0.25">
      <c r="A18" s="70" t="s">
        <v>211</v>
      </c>
      <c r="B18" s="87">
        <f t="shared" si="3"/>
        <v>2437500</v>
      </c>
      <c r="C18" s="87">
        <f t="shared" si="1"/>
        <v>187500</v>
      </c>
      <c r="D18" s="87">
        <f t="shared" si="2"/>
        <v>28125</v>
      </c>
      <c r="E18" s="87">
        <f t="shared" si="4"/>
        <v>215625</v>
      </c>
      <c r="F18" s="87">
        <f t="shared" si="0"/>
        <v>2250000</v>
      </c>
    </row>
    <row r="19" spans="1:6" x14ac:dyDescent="0.25">
      <c r="A19" s="70" t="s">
        <v>212</v>
      </c>
      <c r="B19" s="87">
        <f t="shared" si="3"/>
        <v>2250000</v>
      </c>
      <c r="C19" s="87">
        <f t="shared" si="1"/>
        <v>187500</v>
      </c>
      <c r="D19" s="87">
        <f t="shared" si="2"/>
        <v>28125</v>
      </c>
      <c r="E19" s="87">
        <f t="shared" si="4"/>
        <v>215625</v>
      </c>
      <c r="F19" s="87">
        <f t="shared" si="0"/>
        <v>2062500</v>
      </c>
    </row>
    <row r="20" spans="1:6" x14ac:dyDescent="0.25">
      <c r="A20" s="70" t="s">
        <v>213</v>
      </c>
      <c r="B20" s="87">
        <f t="shared" si="3"/>
        <v>2062500</v>
      </c>
      <c r="C20" s="87">
        <f t="shared" si="1"/>
        <v>187500</v>
      </c>
      <c r="D20" s="87">
        <f t="shared" si="2"/>
        <v>28125</v>
      </c>
      <c r="E20" s="87">
        <f t="shared" si="4"/>
        <v>215625</v>
      </c>
      <c r="F20" s="87">
        <f t="shared" si="0"/>
        <v>1875000</v>
      </c>
    </row>
    <row r="21" spans="1:6" x14ac:dyDescent="0.25">
      <c r="A21" s="70" t="s">
        <v>214</v>
      </c>
      <c r="B21" s="87">
        <f t="shared" si="3"/>
        <v>1875000</v>
      </c>
      <c r="C21" s="87">
        <f t="shared" si="1"/>
        <v>187500</v>
      </c>
      <c r="D21" s="87">
        <f t="shared" si="2"/>
        <v>28125</v>
      </c>
      <c r="E21" s="87">
        <f t="shared" si="4"/>
        <v>215625</v>
      </c>
      <c r="F21" s="87">
        <f t="shared" si="0"/>
        <v>1687500</v>
      </c>
    </row>
    <row r="22" spans="1:6" x14ac:dyDescent="0.25">
      <c r="A22" s="70" t="s">
        <v>215</v>
      </c>
      <c r="B22" s="87">
        <f t="shared" si="3"/>
        <v>1687500</v>
      </c>
      <c r="C22" s="87">
        <f t="shared" si="1"/>
        <v>187500</v>
      </c>
      <c r="D22" s="87">
        <f t="shared" si="2"/>
        <v>28125</v>
      </c>
      <c r="E22" s="87">
        <f t="shared" si="4"/>
        <v>215625</v>
      </c>
      <c r="F22" s="87">
        <f t="shared" si="0"/>
        <v>1500000</v>
      </c>
    </row>
    <row r="23" spans="1:6" x14ac:dyDescent="0.25">
      <c r="A23" s="70" t="s">
        <v>216</v>
      </c>
      <c r="B23" s="87">
        <f t="shared" si="3"/>
        <v>1500000</v>
      </c>
      <c r="C23" s="87">
        <f t="shared" si="1"/>
        <v>187500</v>
      </c>
      <c r="D23" s="87">
        <f t="shared" si="2"/>
        <v>28125</v>
      </c>
      <c r="E23" s="87">
        <f t="shared" si="4"/>
        <v>215625</v>
      </c>
      <c r="F23" s="87">
        <f t="shared" si="0"/>
        <v>1312500</v>
      </c>
    </row>
    <row r="24" spans="1:6" x14ac:dyDescent="0.25">
      <c r="A24" s="70" t="s">
        <v>217</v>
      </c>
      <c r="B24" s="87">
        <f t="shared" si="3"/>
        <v>1312500</v>
      </c>
      <c r="C24" s="87">
        <f t="shared" si="1"/>
        <v>187500</v>
      </c>
      <c r="D24" s="87">
        <f t="shared" si="2"/>
        <v>28125</v>
      </c>
      <c r="E24" s="87">
        <f t="shared" si="4"/>
        <v>215625</v>
      </c>
      <c r="F24" s="87">
        <f t="shared" si="0"/>
        <v>1125000</v>
      </c>
    </row>
    <row r="25" spans="1:6" x14ac:dyDescent="0.25">
      <c r="A25" s="70" t="s">
        <v>218</v>
      </c>
      <c r="B25" s="87">
        <f t="shared" si="3"/>
        <v>1125000</v>
      </c>
      <c r="C25" s="87">
        <f t="shared" si="1"/>
        <v>187500</v>
      </c>
      <c r="D25" s="87">
        <f t="shared" si="2"/>
        <v>28125</v>
      </c>
      <c r="E25" s="87">
        <f t="shared" si="4"/>
        <v>215625</v>
      </c>
      <c r="F25" s="87">
        <f t="shared" si="0"/>
        <v>937500</v>
      </c>
    </row>
    <row r="26" spans="1:6" x14ac:dyDescent="0.25">
      <c r="A26" s="70" t="s">
        <v>219</v>
      </c>
      <c r="B26" s="87">
        <f t="shared" si="3"/>
        <v>937500</v>
      </c>
      <c r="C26" s="87">
        <f t="shared" si="1"/>
        <v>187500</v>
      </c>
      <c r="D26" s="87">
        <f t="shared" si="2"/>
        <v>28125</v>
      </c>
      <c r="E26" s="87">
        <f t="shared" si="4"/>
        <v>215625</v>
      </c>
      <c r="F26" s="87">
        <f t="shared" si="0"/>
        <v>750000</v>
      </c>
    </row>
    <row r="27" spans="1:6" x14ac:dyDescent="0.25">
      <c r="A27" s="70" t="s">
        <v>220</v>
      </c>
      <c r="B27" s="87">
        <f t="shared" si="3"/>
        <v>750000</v>
      </c>
      <c r="C27" s="87">
        <f t="shared" si="1"/>
        <v>187500</v>
      </c>
      <c r="D27" s="87">
        <f t="shared" si="2"/>
        <v>28125</v>
      </c>
      <c r="E27" s="87">
        <f t="shared" si="4"/>
        <v>215625</v>
      </c>
      <c r="F27" s="87">
        <f t="shared" si="0"/>
        <v>562500</v>
      </c>
    </row>
    <row r="28" spans="1:6" x14ac:dyDescent="0.25">
      <c r="A28" s="70" t="s">
        <v>221</v>
      </c>
      <c r="B28" s="87">
        <f t="shared" si="3"/>
        <v>562500</v>
      </c>
      <c r="C28" s="87">
        <f t="shared" si="1"/>
        <v>187500</v>
      </c>
      <c r="D28" s="87">
        <f t="shared" si="2"/>
        <v>28125</v>
      </c>
      <c r="E28" s="87">
        <f t="shared" si="4"/>
        <v>215625</v>
      </c>
      <c r="F28" s="87">
        <f t="shared" si="0"/>
        <v>375000</v>
      </c>
    </row>
    <row r="29" spans="1:6" x14ac:dyDescent="0.25">
      <c r="A29" s="70" t="s">
        <v>222</v>
      </c>
      <c r="B29" s="87">
        <f t="shared" si="3"/>
        <v>375000</v>
      </c>
      <c r="C29" s="87">
        <f t="shared" si="1"/>
        <v>187500</v>
      </c>
      <c r="D29" s="87">
        <f t="shared" si="2"/>
        <v>28125</v>
      </c>
      <c r="E29" s="87">
        <f t="shared" si="4"/>
        <v>215625</v>
      </c>
      <c r="F29" s="87">
        <f t="shared" si="0"/>
        <v>187500</v>
      </c>
    </row>
    <row r="30" spans="1:6" x14ac:dyDescent="0.25">
      <c r="A30" s="70" t="s">
        <v>223</v>
      </c>
      <c r="B30" s="87">
        <f t="shared" si="3"/>
        <v>187500</v>
      </c>
      <c r="C30" s="87">
        <f t="shared" si="1"/>
        <v>187500</v>
      </c>
      <c r="D30" s="87">
        <f t="shared" si="2"/>
        <v>28125</v>
      </c>
      <c r="E30" s="87">
        <f t="shared" si="4"/>
        <v>215625</v>
      </c>
      <c r="F30" s="87">
        <f t="shared" si="0"/>
        <v>0</v>
      </c>
    </row>
    <row r="33" spans="5:6" x14ac:dyDescent="0.25">
      <c r="E33" s="100">
        <f>SUM(E7:E30)</f>
        <v>5175000</v>
      </c>
    </row>
    <row r="36" spans="5:6" x14ac:dyDescent="0.25">
      <c r="F36" s="80"/>
    </row>
  </sheetData>
  <phoneticPr fontId="2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5675D-3634-4330-922F-8DF63E8682B5}">
  <dimension ref="A1:H66"/>
  <sheetViews>
    <sheetView view="pageBreakPreview" zoomScale="60" zoomScaleNormal="100" workbookViewId="0">
      <pane ySplit="4" topLeftCell="A5" activePane="bottomLeft" state="frozen"/>
      <selection pane="bottomLeft" activeCell="E1" sqref="E1"/>
    </sheetView>
  </sheetViews>
  <sheetFormatPr baseColWidth="10" defaultColWidth="23.44140625" defaultRowHeight="13.2" x14ac:dyDescent="0.25"/>
  <cols>
    <col min="1" max="1" width="39.88671875" bestFit="1" customWidth="1"/>
    <col min="2" max="2" width="5" bestFit="1" customWidth="1"/>
    <col min="3" max="3" width="9.33203125" customWidth="1"/>
    <col min="4" max="4" width="5.5546875" bestFit="1" customWidth="1"/>
    <col min="5" max="5" width="17.6640625" customWidth="1"/>
    <col min="6" max="6" width="15.5546875" customWidth="1"/>
    <col min="7" max="7" width="18.88671875" customWidth="1"/>
    <col min="8" max="8" width="18.44140625" bestFit="1" customWidth="1"/>
  </cols>
  <sheetData>
    <row r="1" spans="1:8" ht="15.6" x14ac:dyDescent="0.25">
      <c r="A1" s="67" t="s">
        <v>162</v>
      </c>
      <c r="B1" s="67" t="s">
        <v>237</v>
      </c>
      <c r="E1" s="262" t="s">
        <v>230</v>
      </c>
    </row>
    <row r="2" spans="1:8" x14ac:dyDescent="0.25">
      <c r="A2" s="67" t="s">
        <v>163</v>
      </c>
      <c r="C2">
        <v>2025</v>
      </c>
      <c r="F2" t="s">
        <v>182</v>
      </c>
    </row>
    <row r="4" spans="1:8" ht="66" x14ac:dyDescent="0.25">
      <c r="A4" s="217" t="s">
        <v>56</v>
      </c>
      <c r="B4" s="217" t="s">
        <v>57</v>
      </c>
      <c r="C4" s="217" t="s">
        <v>58</v>
      </c>
      <c r="D4" s="217" t="s">
        <v>59</v>
      </c>
      <c r="E4" s="217" t="s">
        <v>60</v>
      </c>
      <c r="F4" s="217" t="s">
        <v>61</v>
      </c>
      <c r="G4" s="217" t="s">
        <v>62</v>
      </c>
      <c r="H4" s="217" t="s">
        <v>63</v>
      </c>
    </row>
    <row r="5" spans="1:8" x14ac:dyDescent="0.25">
      <c r="A5" s="68"/>
      <c r="B5" s="68"/>
      <c r="C5" s="74"/>
      <c r="D5" s="68"/>
      <c r="E5" s="68"/>
      <c r="F5" s="68"/>
      <c r="G5" s="68"/>
      <c r="H5" s="68"/>
    </row>
    <row r="6" spans="1:8" x14ac:dyDescent="0.25">
      <c r="A6" s="71" t="s">
        <v>64</v>
      </c>
      <c r="B6" s="68"/>
      <c r="C6" s="74"/>
      <c r="D6" s="68"/>
      <c r="E6" s="73"/>
      <c r="F6" s="68"/>
      <c r="G6" s="68"/>
      <c r="H6" s="68"/>
    </row>
    <row r="7" spans="1:8" x14ac:dyDescent="0.25">
      <c r="A7" s="68"/>
      <c r="B7" s="68"/>
      <c r="C7" s="74"/>
      <c r="D7" s="68"/>
      <c r="E7" s="73"/>
      <c r="F7" s="68"/>
      <c r="G7" s="68"/>
      <c r="H7" s="68"/>
    </row>
    <row r="8" spans="1:8" x14ac:dyDescent="0.25">
      <c r="A8" s="68" t="s">
        <v>65</v>
      </c>
      <c r="B8" s="70" t="s">
        <v>12</v>
      </c>
      <c r="C8" s="74">
        <v>1000</v>
      </c>
      <c r="D8" s="68">
        <v>10</v>
      </c>
      <c r="E8" s="73"/>
      <c r="F8" s="68">
        <f>+C8*D8/100</f>
        <v>100</v>
      </c>
      <c r="G8" s="68"/>
      <c r="H8" s="68"/>
    </row>
    <row r="9" spans="1:8" x14ac:dyDescent="0.25">
      <c r="A9" s="68" t="s">
        <v>66</v>
      </c>
      <c r="B9" s="70" t="s">
        <v>12</v>
      </c>
      <c r="C9" s="74"/>
      <c r="D9" s="68"/>
      <c r="E9" s="73"/>
      <c r="F9" s="68"/>
      <c r="G9" s="68"/>
      <c r="H9" s="68"/>
    </row>
    <row r="10" spans="1:8" x14ac:dyDescent="0.25">
      <c r="A10" s="68"/>
      <c r="B10" s="68"/>
      <c r="C10" s="74"/>
      <c r="D10" s="68"/>
      <c r="E10" s="73"/>
      <c r="F10" s="68"/>
      <c r="G10" s="68"/>
      <c r="H10" s="68"/>
    </row>
    <row r="11" spans="1:8" x14ac:dyDescent="0.25">
      <c r="A11" s="76" t="s">
        <v>72</v>
      </c>
      <c r="B11" s="72"/>
      <c r="C11" s="75">
        <f>SUM(C8:C10)</f>
        <v>1000</v>
      </c>
      <c r="D11" s="72"/>
      <c r="E11" s="72"/>
      <c r="F11" s="72">
        <f>SUM(F8:F10)</f>
        <v>100</v>
      </c>
      <c r="G11" s="72"/>
      <c r="H11" s="72"/>
    </row>
    <row r="12" spans="1:8" x14ac:dyDescent="0.25">
      <c r="A12" s="68"/>
      <c r="B12" s="68"/>
      <c r="C12" s="74"/>
      <c r="D12" s="68"/>
      <c r="E12" s="68"/>
      <c r="F12" s="68"/>
      <c r="G12" s="68"/>
      <c r="H12" s="68"/>
    </row>
    <row r="13" spans="1:8" x14ac:dyDescent="0.25">
      <c r="A13" s="71" t="s">
        <v>67</v>
      </c>
      <c r="B13" s="68"/>
      <c r="C13" s="74"/>
      <c r="D13" s="68"/>
      <c r="E13" s="68"/>
      <c r="F13" s="68"/>
      <c r="G13" s="68"/>
      <c r="H13" s="68"/>
    </row>
    <row r="14" spans="1:8" x14ac:dyDescent="0.25">
      <c r="A14" s="68"/>
      <c r="B14" s="68"/>
      <c r="C14" s="74"/>
      <c r="D14" s="68"/>
      <c r="E14" s="73"/>
      <c r="F14" s="68"/>
      <c r="G14" s="68"/>
      <c r="H14" s="68"/>
    </row>
    <row r="15" spans="1:8" x14ac:dyDescent="0.25">
      <c r="A15" s="68" t="s">
        <v>68</v>
      </c>
      <c r="B15" s="70" t="s">
        <v>12</v>
      </c>
      <c r="C15" s="74"/>
      <c r="D15" s="68">
        <v>33</v>
      </c>
      <c r="E15" s="73"/>
      <c r="F15" s="74">
        <f t="shared" ref="F15:F18" si="0">+C15*D15/100</f>
        <v>0</v>
      </c>
      <c r="G15" s="68"/>
      <c r="H15" s="68"/>
    </row>
    <row r="16" spans="1:8" x14ac:dyDescent="0.25">
      <c r="A16" s="68" t="s">
        <v>69</v>
      </c>
      <c r="B16" s="70" t="s">
        <v>12</v>
      </c>
      <c r="C16" s="74">
        <v>0</v>
      </c>
      <c r="D16" s="68">
        <v>33</v>
      </c>
      <c r="E16" s="73"/>
      <c r="F16" s="74">
        <f t="shared" si="0"/>
        <v>0</v>
      </c>
      <c r="G16" s="68"/>
      <c r="H16" s="68"/>
    </row>
    <row r="17" spans="1:8" x14ac:dyDescent="0.25">
      <c r="A17" s="68" t="s">
        <v>70</v>
      </c>
      <c r="B17" s="70" t="s">
        <v>12</v>
      </c>
      <c r="C17" s="74">
        <v>0</v>
      </c>
      <c r="D17" s="68">
        <v>33</v>
      </c>
      <c r="E17" s="73"/>
      <c r="F17" s="74">
        <f t="shared" si="0"/>
        <v>0</v>
      </c>
      <c r="G17" s="68"/>
      <c r="H17" s="68"/>
    </row>
    <row r="18" spans="1:8" x14ac:dyDescent="0.25">
      <c r="A18" s="68" t="s">
        <v>71</v>
      </c>
      <c r="B18" s="70" t="s">
        <v>12</v>
      </c>
      <c r="C18" s="74">
        <v>2500</v>
      </c>
      <c r="D18" s="68">
        <v>33</v>
      </c>
      <c r="E18" s="73"/>
      <c r="F18" s="74">
        <f t="shared" si="0"/>
        <v>825</v>
      </c>
      <c r="G18" s="68"/>
      <c r="H18" s="68"/>
    </row>
    <row r="19" spans="1:8" x14ac:dyDescent="0.25">
      <c r="A19" s="68"/>
      <c r="B19" s="68"/>
      <c r="C19" s="74"/>
      <c r="D19" s="68"/>
      <c r="E19" s="68"/>
      <c r="F19" s="68"/>
      <c r="G19" s="68"/>
      <c r="H19" s="68"/>
    </row>
    <row r="20" spans="1:8" x14ac:dyDescent="0.25">
      <c r="A20" s="76" t="s">
        <v>73</v>
      </c>
      <c r="B20" s="72"/>
      <c r="C20" s="75">
        <f>SUM(C15:C19)</f>
        <v>2500</v>
      </c>
      <c r="D20" s="72"/>
      <c r="E20" s="72"/>
      <c r="F20" s="72"/>
      <c r="G20" s="72"/>
      <c r="H20" s="72"/>
    </row>
    <row r="21" spans="1:8" x14ac:dyDescent="0.25">
      <c r="A21" s="68"/>
      <c r="B21" s="68"/>
      <c r="C21" s="68"/>
      <c r="D21" s="68"/>
      <c r="E21" s="68"/>
      <c r="F21" s="68"/>
      <c r="G21" s="68"/>
      <c r="H21" s="68"/>
    </row>
    <row r="22" spans="1:8" x14ac:dyDescent="0.25">
      <c r="A22" s="71" t="s">
        <v>74</v>
      </c>
      <c r="B22" s="68"/>
      <c r="C22" s="68"/>
      <c r="D22" s="68"/>
      <c r="E22" s="68"/>
      <c r="F22" s="68"/>
      <c r="G22" s="68"/>
      <c r="H22" s="68"/>
    </row>
    <row r="23" spans="1:8" x14ac:dyDescent="0.25">
      <c r="A23" s="68"/>
      <c r="B23" s="68"/>
      <c r="C23" s="68"/>
      <c r="D23" s="68"/>
      <c r="E23" s="68"/>
      <c r="F23" s="68"/>
      <c r="G23" s="68"/>
      <c r="H23" s="68"/>
    </row>
    <row r="24" spans="1:8" x14ac:dyDescent="0.25">
      <c r="A24" s="77" t="s">
        <v>75</v>
      </c>
      <c r="B24" s="70"/>
      <c r="C24" s="68"/>
      <c r="D24" s="68"/>
      <c r="E24" s="68"/>
      <c r="F24" s="68"/>
      <c r="G24" s="68"/>
      <c r="H24" s="68"/>
    </row>
    <row r="25" spans="1:8" x14ac:dyDescent="0.25">
      <c r="A25" s="68"/>
      <c r="B25" s="70" t="s">
        <v>12</v>
      </c>
      <c r="C25" s="68"/>
      <c r="D25" s="68"/>
      <c r="E25" s="73"/>
      <c r="F25" s="68"/>
      <c r="G25" s="68"/>
      <c r="H25" s="68"/>
    </row>
    <row r="26" spans="1:8" x14ac:dyDescent="0.25">
      <c r="A26" s="68"/>
      <c r="B26" s="70" t="s">
        <v>12</v>
      </c>
      <c r="C26" s="68"/>
      <c r="D26" s="68"/>
      <c r="E26" s="73"/>
      <c r="F26" s="68"/>
      <c r="G26" s="68"/>
      <c r="H26" s="68"/>
    </row>
    <row r="27" spans="1:8" x14ac:dyDescent="0.25">
      <c r="A27" s="68"/>
      <c r="B27" s="70" t="s">
        <v>12</v>
      </c>
      <c r="C27" s="68"/>
      <c r="D27" s="68"/>
      <c r="E27" s="73"/>
      <c r="F27" s="68"/>
      <c r="G27" s="68"/>
      <c r="H27" s="68"/>
    </row>
    <row r="28" spans="1:8" x14ac:dyDescent="0.25">
      <c r="A28" s="68"/>
      <c r="B28" s="70" t="s">
        <v>12</v>
      </c>
      <c r="C28" s="68"/>
      <c r="D28" s="68"/>
      <c r="E28" s="73"/>
      <c r="F28" s="68"/>
      <c r="G28" s="68"/>
      <c r="H28" s="68"/>
    </row>
    <row r="29" spans="1:8" x14ac:dyDescent="0.25">
      <c r="A29" s="68"/>
      <c r="B29" s="70"/>
      <c r="C29" s="68"/>
      <c r="D29" s="68"/>
      <c r="E29" s="68"/>
      <c r="F29" s="68"/>
      <c r="G29" s="68"/>
      <c r="H29" s="68"/>
    </row>
    <row r="30" spans="1:8" x14ac:dyDescent="0.25">
      <c r="A30" s="78" t="s">
        <v>76</v>
      </c>
      <c r="B30" s="70"/>
      <c r="C30" s="68"/>
      <c r="D30" s="68"/>
      <c r="E30" s="68"/>
      <c r="F30" s="68"/>
      <c r="G30" s="68"/>
      <c r="H30" s="68"/>
    </row>
    <row r="31" spans="1:8" x14ac:dyDescent="0.25">
      <c r="A31" s="68"/>
      <c r="B31" s="70"/>
      <c r="C31" s="68"/>
      <c r="D31" s="68"/>
      <c r="E31" s="68"/>
      <c r="F31" s="68"/>
      <c r="G31" s="68"/>
      <c r="H31" s="68"/>
    </row>
    <row r="32" spans="1:8" x14ac:dyDescent="0.25">
      <c r="A32" s="68"/>
      <c r="B32" s="70" t="s">
        <v>12</v>
      </c>
      <c r="C32" s="68"/>
      <c r="D32" s="68">
        <v>5</v>
      </c>
      <c r="E32" s="73"/>
      <c r="F32" s="68"/>
      <c r="G32" s="68"/>
      <c r="H32" s="68"/>
    </row>
    <row r="33" spans="1:8" x14ac:dyDescent="0.25">
      <c r="A33" s="68"/>
      <c r="B33" s="70" t="s">
        <v>12</v>
      </c>
      <c r="C33" s="68"/>
      <c r="D33" s="68">
        <v>5</v>
      </c>
      <c r="E33" s="73"/>
      <c r="F33" s="68"/>
      <c r="G33" s="68"/>
      <c r="H33" s="68"/>
    </row>
    <row r="34" spans="1:8" x14ac:dyDescent="0.25">
      <c r="A34" s="68"/>
      <c r="B34" s="70"/>
      <c r="C34" s="68"/>
      <c r="D34" s="68"/>
      <c r="E34" s="68"/>
      <c r="F34" s="68"/>
      <c r="G34" s="68"/>
      <c r="H34" s="68"/>
    </row>
    <row r="35" spans="1:8" x14ac:dyDescent="0.25">
      <c r="A35" s="78" t="s">
        <v>77</v>
      </c>
      <c r="B35" s="70"/>
      <c r="C35" s="68"/>
      <c r="D35" s="68"/>
      <c r="E35" s="68"/>
      <c r="F35" s="68"/>
      <c r="G35" s="68"/>
      <c r="H35" s="68"/>
    </row>
    <row r="36" spans="1:8" x14ac:dyDescent="0.25">
      <c r="A36" s="68"/>
      <c r="B36" s="70"/>
      <c r="C36" s="68"/>
      <c r="D36" s="68"/>
      <c r="E36" s="68"/>
      <c r="F36" s="68"/>
      <c r="G36" s="68"/>
      <c r="H36" s="68"/>
    </row>
    <row r="37" spans="1:8" x14ac:dyDescent="0.25">
      <c r="A37" s="68"/>
      <c r="B37" s="70" t="s">
        <v>12</v>
      </c>
      <c r="C37" s="68"/>
      <c r="D37" s="68">
        <v>10</v>
      </c>
      <c r="E37" s="73"/>
      <c r="F37" s="68"/>
      <c r="G37" s="68"/>
      <c r="H37" s="68"/>
    </row>
    <row r="38" spans="1:8" x14ac:dyDescent="0.25">
      <c r="A38" s="68"/>
      <c r="B38" s="70" t="s">
        <v>12</v>
      </c>
      <c r="C38" s="68"/>
      <c r="D38" s="68">
        <v>10</v>
      </c>
      <c r="E38" s="73"/>
      <c r="F38" s="68"/>
      <c r="G38" s="68"/>
      <c r="H38" s="68"/>
    </row>
    <row r="39" spans="1:8" x14ac:dyDescent="0.25">
      <c r="A39" s="68"/>
      <c r="B39" s="70" t="s">
        <v>12</v>
      </c>
      <c r="C39" s="68"/>
      <c r="D39" s="68">
        <v>10</v>
      </c>
      <c r="E39" s="73"/>
      <c r="F39" s="68"/>
      <c r="G39" s="68"/>
      <c r="H39" s="68"/>
    </row>
    <row r="40" spans="1:8" x14ac:dyDescent="0.25">
      <c r="A40" s="68"/>
      <c r="B40" s="70" t="s">
        <v>12</v>
      </c>
      <c r="C40" s="68"/>
      <c r="D40" s="68">
        <v>10</v>
      </c>
      <c r="E40" s="73"/>
      <c r="F40" s="68"/>
      <c r="G40" s="68"/>
      <c r="H40" s="68"/>
    </row>
    <row r="41" spans="1:8" x14ac:dyDescent="0.25">
      <c r="A41" s="68"/>
      <c r="B41" s="70"/>
      <c r="C41" s="68"/>
      <c r="D41" s="68"/>
      <c r="E41" s="68"/>
      <c r="F41" s="68"/>
      <c r="G41" s="68"/>
      <c r="H41" s="68"/>
    </row>
    <row r="42" spans="1:8" x14ac:dyDescent="0.25">
      <c r="A42" s="78" t="s">
        <v>78</v>
      </c>
      <c r="B42" s="70"/>
      <c r="C42" s="68"/>
      <c r="D42" s="68"/>
      <c r="E42" s="68"/>
      <c r="F42" s="68"/>
      <c r="G42" s="68"/>
      <c r="H42" s="68"/>
    </row>
    <row r="43" spans="1:8" x14ac:dyDescent="0.25">
      <c r="A43" s="68"/>
      <c r="B43" s="70"/>
      <c r="C43" s="68"/>
      <c r="D43" s="68"/>
      <c r="E43" s="68"/>
      <c r="F43" s="68"/>
      <c r="G43" s="68"/>
      <c r="H43" s="68"/>
    </row>
    <row r="44" spans="1:8" x14ac:dyDescent="0.25">
      <c r="A44" s="221" t="s">
        <v>84</v>
      </c>
      <c r="B44" s="70" t="s">
        <v>12</v>
      </c>
      <c r="C44" s="68">
        <v>1</v>
      </c>
      <c r="D44" s="68">
        <v>33</v>
      </c>
      <c r="E44" s="73"/>
      <c r="F44" s="68">
        <f t="shared" ref="F44:F51" si="1">+C44*D44/100</f>
        <v>0.33</v>
      </c>
      <c r="G44" s="68"/>
      <c r="H44" s="68"/>
    </row>
    <row r="45" spans="1:8" x14ac:dyDescent="0.25">
      <c r="A45" s="221" t="s">
        <v>159</v>
      </c>
      <c r="B45" s="70" t="s">
        <v>12</v>
      </c>
      <c r="C45" s="68">
        <f>+(PREVISIONS!D56)/1000</f>
        <v>0</v>
      </c>
      <c r="D45" s="68">
        <v>33</v>
      </c>
      <c r="E45" s="73"/>
      <c r="F45" s="68">
        <f t="shared" si="1"/>
        <v>0</v>
      </c>
      <c r="G45" s="68"/>
      <c r="H45" s="68"/>
    </row>
    <row r="46" spans="1:8" x14ac:dyDescent="0.25">
      <c r="A46" s="221" t="s">
        <v>79</v>
      </c>
      <c r="B46" s="70" t="s">
        <v>12</v>
      </c>
      <c r="C46" s="68">
        <f>+(PREVISIONS!D57)/1000</f>
        <v>250</v>
      </c>
      <c r="D46" s="68">
        <v>33</v>
      </c>
      <c r="E46" s="73"/>
      <c r="F46" s="68">
        <f t="shared" si="1"/>
        <v>82.5</v>
      </c>
      <c r="G46" s="68"/>
      <c r="H46" s="68"/>
    </row>
    <row r="47" spans="1:8" x14ac:dyDescent="0.25">
      <c r="A47" s="221" t="s">
        <v>80</v>
      </c>
      <c r="B47" s="70" t="s">
        <v>12</v>
      </c>
      <c r="C47" s="68">
        <f>+PREVISIONS!D55/1000</f>
        <v>0</v>
      </c>
      <c r="D47" s="68">
        <v>33</v>
      </c>
      <c r="E47" s="73"/>
      <c r="F47" s="68">
        <f t="shared" si="1"/>
        <v>0</v>
      </c>
      <c r="G47" s="68"/>
      <c r="H47" s="68"/>
    </row>
    <row r="48" spans="1:8" x14ac:dyDescent="0.25">
      <c r="A48" s="221" t="s">
        <v>81</v>
      </c>
      <c r="B48" s="70" t="s">
        <v>12</v>
      </c>
      <c r="C48" s="87">
        <f>+PREVISIONS!D59/1000</f>
        <v>200</v>
      </c>
      <c r="D48" s="68">
        <v>33</v>
      </c>
      <c r="E48" s="73"/>
      <c r="F48" s="68">
        <f t="shared" si="1"/>
        <v>66</v>
      </c>
      <c r="G48" s="68"/>
      <c r="H48" s="68"/>
    </row>
    <row r="49" spans="1:8" x14ac:dyDescent="0.25">
      <c r="A49" s="221" t="s">
        <v>183</v>
      </c>
      <c r="B49" s="70" t="s">
        <v>12</v>
      </c>
      <c r="C49" s="68">
        <f>+(PREVISIONS!D60)/1000</f>
        <v>80</v>
      </c>
      <c r="D49" s="68">
        <v>20</v>
      </c>
      <c r="E49" s="73"/>
      <c r="F49" s="68">
        <f t="shared" si="1"/>
        <v>16</v>
      </c>
      <c r="G49" s="68"/>
      <c r="H49" s="68"/>
    </row>
    <row r="50" spans="1:8" x14ac:dyDescent="0.25">
      <c r="A50" s="221" t="s">
        <v>184</v>
      </c>
      <c r="B50" s="70" t="s">
        <v>12</v>
      </c>
      <c r="C50" s="68">
        <v>0</v>
      </c>
      <c r="D50" s="68">
        <v>20</v>
      </c>
      <c r="E50" s="73"/>
      <c r="F50" s="68">
        <f t="shared" si="1"/>
        <v>0</v>
      </c>
      <c r="G50" s="68"/>
      <c r="H50" s="68"/>
    </row>
    <row r="51" spans="1:8" x14ac:dyDescent="0.25">
      <c r="A51" s="221" t="s">
        <v>82</v>
      </c>
      <c r="B51" s="70" t="s">
        <v>12</v>
      </c>
      <c r="C51" s="68">
        <v>0</v>
      </c>
      <c r="D51" s="68">
        <v>20</v>
      </c>
      <c r="E51" s="73"/>
      <c r="F51" s="68">
        <f t="shared" si="1"/>
        <v>0</v>
      </c>
      <c r="G51" s="68"/>
      <c r="H51" s="68"/>
    </row>
    <row r="52" spans="1:8" x14ac:dyDescent="0.25">
      <c r="A52" s="68"/>
      <c r="B52" s="70"/>
      <c r="C52" s="68">
        <v>0</v>
      </c>
      <c r="D52" s="68"/>
      <c r="E52" s="68"/>
      <c r="F52" s="68"/>
      <c r="G52" s="68"/>
      <c r="H52" s="68"/>
    </row>
    <row r="53" spans="1:8" x14ac:dyDescent="0.25">
      <c r="A53" s="68"/>
      <c r="B53" s="70"/>
      <c r="C53" s="68"/>
      <c r="D53" s="68"/>
      <c r="E53" s="68"/>
      <c r="F53" s="68"/>
      <c r="G53" s="68"/>
      <c r="H53" s="68"/>
    </row>
    <row r="54" spans="1:8" x14ac:dyDescent="0.25">
      <c r="A54" s="68"/>
      <c r="B54" s="70"/>
      <c r="C54" s="68"/>
      <c r="D54" s="68"/>
      <c r="E54" s="68"/>
      <c r="F54" s="68"/>
      <c r="G54" s="68"/>
      <c r="H54" s="68"/>
    </row>
    <row r="55" spans="1:8" x14ac:dyDescent="0.25">
      <c r="A55" s="68"/>
      <c r="B55" s="70" t="s">
        <v>12</v>
      </c>
      <c r="C55" s="68"/>
      <c r="D55" s="68">
        <v>33</v>
      </c>
      <c r="E55" s="73"/>
      <c r="F55" s="68">
        <f t="shared" ref="F55:F57" si="2">+C55*D55/100</f>
        <v>0</v>
      </c>
      <c r="G55" s="68"/>
      <c r="H55" s="68"/>
    </row>
    <row r="56" spans="1:8" x14ac:dyDescent="0.25">
      <c r="A56" s="68"/>
      <c r="B56" s="70" t="s">
        <v>12</v>
      </c>
      <c r="C56" s="68"/>
      <c r="D56" s="68">
        <v>33</v>
      </c>
      <c r="E56" s="73"/>
      <c r="F56" s="68">
        <f t="shared" si="2"/>
        <v>0</v>
      </c>
      <c r="G56" s="68"/>
      <c r="H56" s="68"/>
    </row>
    <row r="57" spans="1:8" x14ac:dyDescent="0.25">
      <c r="A57" s="68"/>
      <c r="B57" s="70" t="s">
        <v>12</v>
      </c>
      <c r="C57" s="68"/>
      <c r="D57" s="68">
        <v>33</v>
      </c>
      <c r="E57" s="73"/>
      <c r="F57" s="68">
        <f t="shared" si="2"/>
        <v>0</v>
      </c>
      <c r="G57" s="68"/>
      <c r="H57" s="68"/>
    </row>
    <row r="58" spans="1:8" x14ac:dyDescent="0.25">
      <c r="A58" s="68"/>
      <c r="B58" s="70"/>
      <c r="C58" s="68"/>
      <c r="D58" s="68"/>
      <c r="E58" s="68"/>
      <c r="F58" s="68"/>
      <c r="G58" s="68"/>
      <c r="H58" s="68"/>
    </row>
    <row r="59" spans="1:8" x14ac:dyDescent="0.25">
      <c r="A59" s="68" t="s">
        <v>83</v>
      </c>
      <c r="B59" s="70"/>
      <c r="C59" s="68"/>
      <c r="D59" s="68"/>
      <c r="E59" s="68"/>
      <c r="F59" s="68"/>
      <c r="G59" s="68"/>
      <c r="H59" s="68"/>
    </row>
    <row r="60" spans="1:8" x14ac:dyDescent="0.25">
      <c r="A60" s="68"/>
      <c r="B60" s="68"/>
      <c r="C60" s="68">
        <v>0</v>
      </c>
      <c r="D60" s="68">
        <v>20</v>
      </c>
      <c r="E60" s="73"/>
      <c r="F60" s="68">
        <v>0</v>
      </c>
      <c r="G60" s="68"/>
      <c r="H60" s="68"/>
    </row>
    <row r="61" spans="1:8" x14ac:dyDescent="0.25">
      <c r="A61" s="68"/>
      <c r="B61" s="68"/>
      <c r="C61" s="68"/>
      <c r="D61" s="68"/>
      <c r="E61" s="68"/>
      <c r="F61" s="68"/>
      <c r="G61" s="68"/>
      <c r="H61" s="68"/>
    </row>
    <row r="62" spans="1:8" x14ac:dyDescent="0.25">
      <c r="A62" s="76" t="s">
        <v>160</v>
      </c>
      <c r="B62" s="72"/>
      <c r="C62" s="75">
        <f>SUM(C24:C61)</f>
        <v>531</v>
      </c>
      <c r="D62" s="72"/>
      <c r="E62" s="72"/>
      <c r="F62" s="72">
        <f>SUM(F24:F61)</f>
        <v>164.82999999999998</v>
      </c>
      <c r="G62" s="72"/>
      <c r="H62" s="72"/>
    </row>
    <row r="63" spans="1:8" x14ac:dyDescent="0.25">
      <c r="A63" s="68"/>
      <c r="B63" s="68"/>
      <c r="C63" s="68"/>
      <c r="D63" s="68"/>
      <c r="E63" s="68"/>
      <c r="F63" s="68"/>
      <c r="G63" s="68"/>
      <c r="H63" s="68"/>
    </row>
    <row r="64" spans="1:8" x14ac:dyDescent="0.25">
      <c r="A64" s="222" t="s">
        <v>161</v>
      </c>
      <c r="B64" s="223"/>
      <c r="C64" s="224">
        <f>+C11+C20</f>
        <v>3500</v>
      </c>
      <c r="D64" s="223"/>
      <c r="E64" s="223"/>
      <c r="F64" s="225">
        <f>+F11+F20</f>
        <v>100</v>
      </c>
      <c r="G64" s="223"/>
      <c r="H64" s="223"/>
    </row>
    <row r="65" spans="1:8" x14ac:dyDescent="0.25">
      <c r="A65" s="68"/>
      <c r="B65" s="68"/>
      <c r="C65" s="68"/>
      <c r="D65" s="68"/>
      <c r="E65" s="68"/>
      <c r="F65" s="68"/>
      <c r="G65" s="68"/>
      <c r="H65" s="68"/>
    </row>
    <row r="66" spans="1:8" x14ac:dyDescent="0.25">
      <c r="A66" s="218" t="s">
        <v>161</v>
      </c>
      <c r="B66" s="219"/>
      <c r="C66" s="220">
        <f>+C62+C20+C11</f>
        <v>4031</v>
      </c>
      <c r="D66" s="219"/>
      <c r="E66" s="219"/>
      <c r="F66" s="218">
        <f>+F62+F20+F11</f>
        <v>264.83</v>
      </c>
      <c r="G66" s="219"/>
      <c r="H66" s="219"/>
    </row>
  </sheetData>
  <pageMargins left="0.7" right="0.7" top="0.75" bottom="0.75" header="0.3" footer="0.3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5F963-3873-4BCB-B61F-2D4AE9DA7071}">
  <dimension ref="A2:F25"/>
  <sheetViews>
    <sheetView workbookViewId="0">
      <selection activeCell="F2" sqref="F2"/>
    </sheetView>
  </sheetViews>
  <sheetFormatPr baseColWidth="10" defaultRowHeight="13.2" x14ac:dyDescent="0.25"/>
  <cols>
    <col min="1" max="1" width="36.109375" bestFit="1" customWidth="1"/>
    <col min="2" max="2" width="16.6640625" bestFit="1" customWidth="1"/>
    <col min="3" max="3" width="21.5546875" bestFit="1" customWidth="1"/>
    <col min="4" max="4" width="17.88671875" customWidth="1"/>
  </cols>
  <sheetData>
    <row r="2" spans="1:6" ht="18" x14ac:dyDescent="0.35">
      <c r="A2" s="226" t="s">
        <v>185</v>
      </c>
      <c r="B2" s="242">
        <v>45658</v>
      </c>
      <c r="C2" s="260" t="s">
        <v>240</v>
      </c>
      <c r="D2" s="260"/>
      <c r="F2" s="262" t="s">
        <v>230</v>
      </c>
    </row>
    <row r="3" spans="1:6" ht="15.6" x14ac:dyDescent="0.25">
      <c r="A3" s="226"/>
      <c r="B3" s="226"/>
      <c r="C3" s="226"/>
      <c r="D3" s="226"/>
      <c r="F3" s="262" t="s">
        <v>238</v>
      </c>
    </row>
    <row r="4" spans="1:6" ht="15.6" thickBot="1" x14ac:dyDescent="0.3">
      <c r="A4" s="226" t="s">
        <v>164</v>
      </c>
      <c r="B4" s="226"/>
      <c r="C4" s="227"/>
      <c r="D4" s="228" t="s">
        <v>165</v>
      </c>
    </row>
    <row r="5" spans="1:6" ht="16.8" thickTop="1" thickBot="1" x14ac:dyDescent="0.35">
      <c r="A5" s="229" t="s">
        <v>166</v>
      </c>
      <c r="B5" s="230" t="s">
        <v>167</v>
      </c>
      <c r="C5" s="229" t="s">
        <v>166</v>
      </c>
      <c r="D5" s="231" t="s">
        <v>167</v>
      </c>
    </row>
    <row r="6" spans="1:6" ht="16.2" thickTop="1" x14ac:dyDescent="0.3">
      <c r="A6" s="232"/>
      <c r="B6" s="233"/>
      <c r="C6" s="234"/>
      <c r="D6" s="233"/>
    </row>
    <row r="7" spans="1:6" ht="15" x14ac:dyDescent="0.25">
      <c r="A7" s="235"/>
      <c r="B7" s="236"/>
      <c r="C7" s="226"/>
      <c r="D7" s="236"/>
    </row>
    <row r="8" spans="1:6" ht="15" x14ac:dyDescent="0.25">
      <c r="A8" s="235" t="s">
        <v>168</v>
      </c>
      <c r="B8" s="237">
        <v>100000</v>
      </c>
      <c r="C8" s="226" t="s">
        <v>169</v>
      </c>
      <c r="D8" s="238">
        <v>2500000</v>
      </c>
    </row>
    <row r="9" spans="1:6" ht="15" x14ac:dyDescent="0.25">
      <c r="A9" s="235"/>
      <c r="B9" s="236"/>
      <c r="C9" s="239"/>
      <c r="D9" s="236"/>
    </row>
    <row r="10" spans="1:6" ht="15" x14ac:dyDescent="0.25">
      <c r="A10" s="235" t="s">
        <v>186</v>
      </c>
      <c r="B10" s="237">
        <v>0</v>
      </c>
      <c r="C10" s="226" t="s">
        <v>170</v>
      </c>
      <c r="D10" s="238">
        <v>1500000</v>
      </c>
    </row>
    <row r="11" spans="1:6" ht="15" x14ac:dyDescent="0.25">
      <c r="A11" s="235"/>
      <c r="B11" s="237"/>
      <c r="C11" s="226"/>
      <c r="D11" s="238"/>
    </row>
    <row r="12" spans="1:6" ht="15" x14ac:dyDescent="0.25">
      <c r="A12" s="235" t="s">
        <v>236</v>
      </c>
      <c r="B12" s="237">
        <v>2500000</v>
      </c>
      <c r="C12" s="226" t="s">
        <v>188</v>
      </c>
      <c r="D12" s="238">
        <v>0</v>
      </c>
    </row>
    <row r="13" spans="1:6" ht="15" x14ac:dyDescent="0.25">
      <c r="A13" s="235"/>
      <c r="B13" s="237"/>
      <c r="C13" s="226"/>
      <c r="D13" s="238"/>
    </row>
    <row r="14" spans="1:6" ht="15" x14ac:dyDescent="0.25">
      <c r="A14" s="235" t="s">
        <v>239</v>
      </c>
      <c r="B14" s="237">
        <v>1000000</v>
      </c>
      <c r="C14" s="226"/>
      <c r="D14" s="238"/>
    </row>
    <row r="15" spans="1:6" ht="15" x14ac:dyDescent="0.25">
      <c r="A15" s="235"/>
      <c r="B15" s="237"/>
      <c r="C15" s="226"/>
      <c r="D15" s="238"/>
    </row>
    <row r="16" spans="1:6" ht="15" x14ac:dyDescent="0.25">
      <c r="A16" s="235" t="s">
        <v>171</v>
      </c>
      <c r="B16" s="237">
        <v>0</v>
      </c>
      <c r="C16" s="226"/>
      <c r="D16" s="238"/>
    </row>
    <row r="17" spans="1:4" ht="15" x14ac:dyDescent="0.25">
      <c r="A17" s="235"/>
      <c r="B17" s="237"/>
      <c r="C17" s="226"/>
      <c r="D17" s="238"/>
    </row>
    <row r="18" spans="1:4" ht="15" x14ac:dyDescent="0.25">
      <c r="A18" s="235" t="s">
        <v>189</v>
      </c>
      <c r="B18" s="237">
        <v>0</v>
      </c>
      <c r="C18" s="226" t="s">
        <v>199</v>
      </c>
      <c r="D18" s="238">
        <v>250000</v>
      </c>
    </row>
    <row r="19" spans="1:4" ht="15" x14ac:dyDescent="0.25">
      <c r="A19" s="235"/>
      <c r="B19" s="237"/>
      <c r="C19" s="226"/>
      <c r="D19" s="238"/>
    </row>
    <row r="20" spans="1:4" ht="15" x14ac:dyDescent="0.25">
      <c r="A20" s="235" t="s">
        <v>170</v>
      </c>
      <c r="B20" s="237">
        <v>500000</v>
      </c>
      <c r="C20" s="226"/>
      <c r="D20" s="238"/>
    </row>
    <row r="21" spans="1:4" ht="15" x14ac:dyDescent="0.25">
      <c r="A21" s="235"/>
      <c r="B21" s="237"/>
      <c r="C21" s="226"/>
      <c r="D21" s="238"/>
    </row>
    <row r="22" spans="1:4" ht="15" x14ac:dyDescent="0.25">
      <c r="A22" s="235" t="s">
        <v>190</v>
      </c>
      <c r="B22" s="237">
        <v>150000</v>
      </c>
      <c r="C22" s="226"/>
      <c r="D22" s="238"/>
    </row>
    <row r="23" spans="1:4" ht="15.6" thickBot="1" x14ac:dyDescent="0.3">
      <c r="A23" s="235"/>
      <c r="B23" s="236"/>
      <c r="C23" s="226"/>
      <c r="D23" s="238"/>
    </row>
    <row r="24" spans="1:4" ht="16.2" thickTop="1" thickBot="1" x14ac:dyDescent="0.3">
      <c r="A24" s="240" t="s">
        <v>24</v>
      </c>
      <c r="B24" s="241">
        <f>SUM(B7:B23)</f>
        <v>4250000</v>
      </c>
      <c r="C24" s="240" t="s">
        <v>24</v>
      </c>
      <c r="D24" s="241">
        <f>SUM(D8:D23)</f>
        <v>4250000</v>
      </c>
    </row>
    <row r="25" spans="1:4" ht="13.8" thickTop="1" x14ac:dyDescent="0.25"/>
  </sheetData>
  <mergeCells count="1">
    <mergeCell ref="C2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2EDC3-DBD2-4CA3-A33B-7BF387C8B4FF}">
  <dimension ref="A2:F25"/>
  <sheetViews>
    <sheetView topLeftCell="A2" workbookViewId="0">
      <selection activeCell="B11" sqref="B11"/>
    </sheetView>
  </sheetViews>
  <sheetFormatPr baseColWidth="10" defaultRowHeight="13.2" x14ac:dyDescent="0.25"/>
  <cols>
    <col min="1" max="1" width="36.109375" bestFit="1" customWidth="1"/>
    <col min="2" max="2" width="16.6640625" bestFit="1" customWidth="1"/>
    <col min="3" max="3" width="19.88671875" bestFit="1" customWidth="1"/>
    <col min="4" max="4" width="17.88671875" customWidth="1"/>
  </cols>
  <sheetData>
    <row r="2" spans="1:6" ht="15.6" x14ac:dyDescent="0.3">
      <c r="A2" s="226" t="s">
        <v>187</v>
      </c>
      <c r="B2" s="242">
        <v>45930</v>
      </c>
      <c r="C2" s="261" t="s">
        <v>233</v>
      </c>
      <c r="D2" s="261"/>
      <c r="F2" s="263" t="s">
        <v>234</v>
      </c>
    </row>
    <row r="3" spans="1:6" ht="15.6" x14ac:dyDescent="0.25">
      <c r="A3" s="226"/>
      <c r="B3" s="226"/>
      <c r="C3" s="226"/>
      <c r="D3" s="226"/>
      <c r="F3" s="262" t="s">
        <v>230</v>
      </c>
    </row>
    <row r="4" spans="1:6" ht="15.6" thickBot="1" x14ac:dyDescent="0.3">
      <c r="A4" s="226" t="s">
        <v>164</v>
      </c>
      <c r="B4" s="226"/>
      <c r="C4" s="227"/>
      <c r="D4" s="228" t="s">
        <v>165</v>
      </c>
    </row>
    <row r="5" spans="1:6" ht="16.8" thickTop="1" thickBot="1" x14ac:dyDescent="0.35">
      <c r="A5" s="229" t="s">
        <v>166</v>
      </c>
      <c r="B5" s="230" t="s">
        <v>167</v>
      </c>
      <c r="C5" s="229" t="s">
        <v>166</v>
      </c>
      <c r="D5" s="231" t="s">
        <v>167</v>
      </c>
    </row>
    <row r="6" spans="1:6" ht="16.2" thickTop="1" x14ac:dyDescent="0.3">
      <c r="A6" s="232"/>
      <c r="B6" s="233"/>
      <c r="C6" s="234"/>
      <c r="D6" s="233"/>
    </row>
    <row r="7" spans="1:6" ht="15" x14ac:dyDescent="0.25">
      <c r="A7" s="235"/>
      <c r="B7" s="236"/>
      <c r="C7" s="226"/>
      <c r="D7" s="236"/>
    </row>
    <row r="8" spans="1:6" ht="15" x14ac:dyDescent="0.25">
      <c r="A8" s="235" t="s">
        <v>168</v>
      </c>
      <c r="B8" s="237">
        <v>100000</v>
      </c>
      <c r="C8" s="226" t="s">
        <v>169</v>
      </c>
      <c r="D8" s="238">
        <v>2500000</v>
      </c>
    </row>
    <row r="9" spans="1:6" ht="15" x14ac:dyDescent="0.25">
      <c r="A9" s="235"/>
      <c r="B9" s="236"/>
      <c r="C9" s="239"/>
      <c r="D9" s="236"/>
    </row>
    <row r="10" spans="1:6" ht="15" x14ac:dyDescent="0.25">
      <c r="A10" s="235" t="s">
        <v>241</v>
      </c>
      <c r="B10" s="237">
        <v>500000</v>
      </c>
      <c r="C10" s="226" t="s">
        <v>170</v>
      </c>
      <c r="D10" s="238">
        <v>0</v>
      </c>
    </row>
    <row r="11" spans="1:6" ht="15" x14ac:dyDescent="0.25">
      <c r="A11" s="235"/>
      <c r="B11" s="237"/>
      <c r="C11" s="226"/>
      <c r="D11" s="238"/>
    </row>
    <row r="12" spans="1:6" ht="15" x14ac:dyDescent="0.25">
      <c r="A12" s="235" t="s">
        <v>235</v>
      </c>
      <c r="B12" s="237">
        <v>700000</v>
      </c>
      <c r="C12" s="226" t="s">
        <v>188</v>
      </c>
      <c r="D12" s="238">
        <v>500000</v>
      </c>
    </row>
    <row r="13" spans="1:6" ht="15" x14ac:dyDescent="0.25">
      <c r="A13" s="235"/>
      <c r="B13" s="237"/>
      <c r="C13" s="226"/>
      <c r="D13" s="238"/>
    </row>
    <row r="14" spans="1:6" ht="15" x14ac:dyDescent="0.25">
      <c r="A14" s="235" t="s">
        <v>236</v>
      </c>
      <c r="B14" s="237">
        <v>1000000</v>
      </c>
      <c r="C14" s="226"/>
      <c r="D14" s="238"/>
    </row>
    <row r="15" spans="1:6" ht="15" x14ac:dyDescent="0.25">
      <c r="A15" s="235"/>
      <c r="B15" s="237"/>
      <c r="C15" s="226"/>
      <c r="D15" s="238"/>
    </row>
    <row r="16" spans="1:6" ht="15" x14ac:dyDescent="0.25">
      <c r="A16" s="235" t="s">
        <v>171</v>
      </c>
      <c r="B16" s="237">
        <v>400000</v>
      </c>
      <c r="C16" s="226"/>
      <c r="D16" s="238"/>
    </row>
    <row r="17" spans="1:4" ht="15" x14ac:dyDescent="0.25">
      <c r="A17" s="235"/>
      <c r="B17" s="237"/>
      <c r="C17" s="226"/>
      <c r="D17" s="238"/>
    </row>
    <row r="18" spans="1:4" ht="15" x14ac:dyDescent="0.25">
      <c r="A18" s="235" t="s">
        <v>189</v>
      </c>
      <c r="B18" s="237">
        <v>250000</v>
      </c>
      <c r="C18" s="226"/>
      <c r="D18" s="238"/>
    </row>
    <row r="19" spans="1:4" ht="15" x14ac:dyDescent="0.25">
      <c r="A19" s="235"/>
      <c r="B19" s="237"/>
      <c r="C19" s="226"/>
      <c r="D19" s="238"/>
    </row>
    <row r="20" spans="1:4" ht="15" x14ac:dyDescent="0.25">
      <c r="A20" s="235" t="s">
        <v>170</v>
      </c>
      <c r="B20" s="237">
        <v>40000</v>
      </c>
      <c r="C20" s="226"/>
      <c r="D20" s="238"/>
    </row>
    <row r="21" spans="1:4" ht="15" x14ac:dyDescent="0.25">
      <c r="A21" s="235"/>
      <c r="B21" s="237"/>
      <c r="C21" s="226"/>
      <c r="D21" s="238"/>
    </row>
    <row r="22" spans="1:4" ht="15" x14ac:dyDescent="0.25">
      <c r="A22" s="235" t="s">
        <v>190</v>
      </c>
      <c r="B22" s="237">
        <v>10000</v>
      </c>
      <c r="C22" s="226"/>
      <c r="D22" s="238"/>
    </row>
    <row r="23" spans="1:4" ht="15.6" thickBot="1" x14ac:dyDescent="0.3">
      <c r="A23" s="235"/>
      <c r="B23" s="236"/>
      <c r="C23" s="226"/>
      <c r="D23" s="238"/>
    </row>
    <row r="24" spans="1:4" ht="16.2" thickTop="1" thickBot="1" x14ac:dyDescent="0.3">
      <c r="A24" s="240" t="s">
        <v>24</v>
      </c>
      <c r="B24" s="241">
        <f>SUM(B7:B23)</f>
        <v>3000000</v>
      </c>
      <c r="C24" s="240" t="s">
        <v>24</v>
      </c>
      <c r="D24" s="241">
        <f>SUM(D8:D23)</f>
        <v>3000000</v>
      </c>
    </row>
    <row r="25" spans="1:4" ht="13.8" thickTop="1" x14ac:dyDescent="0.25"/>
  </sheetData>
  <mergeCells count="1"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</vt:i4>
      </vt:variant>
    </vt:vector>
  </HeadingPairs>
  <TitlesOfParts>
    <vt:vector size="9" baseType="lpstr">
      <vt:lpstr>PREVISIONS</vt:lpstr>
      <vt:lpstr>COMPT. EXPL. PREV.</vt:lpstr>
      <vt:lpstr>PLANNING</vt:lpstr>
      <vt:lpstr>PMT CREDIT</vt:lpstr>
      <vt:lpstr>AMORT</vt:lpstr>
      <vt:lpstr>BILAN</vt:lpstr>
      <vt:lpstr>Bilan - 300925</vt:lpstr>
      <vt:lpstr>'COMPT. EXPL. PREV.'!Zone_d_impression</vt:lpstr>
      <vt:lpstr>'PMT CREDIT'!Zone_d_impression</vt:lpstr>
    </vt:vector>
  </TitlesOfParts>
  <Company>ECOBANK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testuser</dc:creator>
  <cp:lastModifiedBy>Claudia Noutais</cp:lastModifiedBy>
  <dcterms:created xsi:type="dcterms:W3CDTF">2012-03-05T16:24:40Z</dcterms:created>
  <dcterms:modified xsi:type="dcterms:W3CDTF">2025-10-18T14:32:55Z</dcterms:modified>
</cp:coreProperties>
</file>